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附件1.2019年度学院关键指标分解办法、分解方案\附件1.2019年度学院关键指标分解办法、分解方案\"/>
    </mc:Choice>
  </mc:AlternateContent>
  <xr:revisionPtr revIDLastSave="0" documentId="13_ncr:1_{ABBF13C6-4D00-439B-BAC9-325C3D7D3656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Titles" localSheetId="0">Sheet1!$2:$5</definedName>
  </definedNames>
  <calcPr calcId="191029"/>
</workbook>
</file>

<file path=xl/calcChain.xml><?xml version="1.0" encoding="utf-8"?>
<calcChain xmlns="http://schemas.openxmlformats.org/spreadsheetml/2006/main">
  <c r="E28" i="1" l="1"/>
  <c r="D28" i="1" l="1"/>
  <c r="N28" i="1" l="1"/>
</calcChain>
</file>

<file path=xl/sharedStrings.xml><?xml version="1.0" encoding="utf-8"?>
<sst xmlns="http://schemas.openxmlformats.org/spreadsheetml/2006/main" count="98" uniqueCount="90">
  <si>
    <t>学院</t>
  </si>
  <si>
    <t>学生发展与就业</t>
  </si>
  <si>
    <t>第二课堂</t>
  </si>
  <si>
    <t>学生各类竞赛获奖、发表论文（含专利）</t>
  </si>
  <si>
    <t>就业情况</t>
  </si>
  <si>
    <t>学生国际化交流</t>
  </si>
  <si>
    <t>学生参加“挑战杯”、数学建模、全国大学生英语竞赛等重大赛事获奖情况</t>
  </si>
  <si>
    <t>学生首位发表论文、获得专利情况</t>
  </si>
  <si>
    <t>创新创业实践基地</t>
  </si>
  <si>
    <t>学生获得省级以上优秀团队、个人荣誉称号情况</t>
  </si>
  <si>
    <t>挑战杯（创青春）项目数</t>
  </si>
  <si>
    <t>机械工程学院</t>
  </si>
  <si>
    <t>交通与车辆工程学院</t>
  </si>
  <si>
    <t>农业工程与食品科学学院</t>
  </si>
  <si>
    <t>电气与电子工程学院</t>
  </si>
  <si>
    <t>计算机科学与技术学院</t>
  </si>
  <si>
    <t>化学化工学院</t>
  </si>
  <si>
    <t>建筑工程学院</t>
  </si>
  <si>
    <t>资源与环境工程学院</t>
  </si>
  <si>
    <t>材料科学与工程学院</t>
  </si>
  <si>
    <t>生命科学学院</t>
  </si>
  <si>
    <t>数学与统计学院</t>
  </si>
  <si>
    <t>物理与光电工程学院</t>
  </si>
  <si>
    <t>经济学院</t>
  </si>
  <si>
    <t>管理学院</t>
  </si>
  <si>
    <t>文学与新闻传播学院</t>
  </si>
  <si>
    <t>外国语学院</t>
  </si>
  <si>
    <t>法学院</t>
  </si>
  <si>
    <t>马克思主义学院</t>
  </si>
  <si>
    <t>美术学院</t>
  </si>
  <si>
    <t>音乐学院</t>
  </si>
  <si>
    <t>体育学院</t>
  </si>
  <si>
    <t>学院汇总</t>
  </si>
  <si>
    <t>人均学分获得量</t>
    <phoneticPr fontId="1" type="noConversion"/>
  </si>
  <si>
    <t>活动年均签到率</t>
  </si>
  <si>
    <t>正式就业率</t>
    <phoneticPr fontId="1" type="noConversion"/>
  </si>
  <si>
    <t>总就业率</t>
    <phoneticPr fontId="1" type="noConversion"/>
  </si>
  <si>
    <t>学生各类竞赛省级及以上获奖项数(重点赛事国家级获奖数）</t>
  </si>
  <si>
    <t>90（5）</t>
  </si>
  <si>
    <t>65（2）</t>
  </si>
  <si>
    <t>70（2）</t>
  </si>
  <si>
    <t>24（4）</t>
  </si>
  <si>
    <t>20（1）</t>
  </si>
  <si>
    <t>16（1）</t>
  </si>
  <si>
    <t>44（1）</t>
  </si>
  <si>
    <t>77（4）</t>
  </si>
  <si>
    <t>65（3）</t>
  </si>
  <si>
    <t>11（4）</t>
  </si>
  <si>
    <t>40（2）</t>
  </si>
  <si>
    <t>6（1）</t>
  </si>
  <si>
    <t>26（1）</t>
  </si>
  <si>
    <t>14（1）</t>
  </si>
  <si>
    <t>26（0）</t>
  </si>
  <si>
    <t>10（1）</t>
  </si>
  <si>
    <t>17（4）</t>
  </si>
  <si>
    <t>13（3）</t>
  </si>
  <si>
    <t>22（5）</t>
  </si>
  <si>
    <t>23（6）</t>
  </si>
  <si>
    <t>16（4）</t>
  </si>
  <si>
    <t>15（4）</t>
  </si>
  <si>
    <t>10（2）</t>
  </si>
  <si>
    <t>9（2）</t>
  </si>
  <si>
    <t>7（2）</t>
  </si>
  <si>
    <t>11（3）</t>
  </si>
  <si>
    <t>5（1）</t>
  </si>
  <si>
    <t>14（3）</t>
  </si>
  <si>
    <t>8（2）</t>
  </si>
  <si>
    <t>国创计划项目数（立项数）</t>
    <phoneticPr fontId="1" type="noConversion"/>
  </si>
  <si>
    <t>创新训练项目</t>
    <phoneticPr fontId="1" type="noConversion"/>
  </si>
  <si>
    <t>130（2）</t>
  </si>
  <si>
    <t>24（6）</t>
  </si>
  <si>
    <t>110（8）</t>
  </si>
  <si>
    <t>110（2）</t>
  </si>
  <si>
    <t>110（10）</t>
  </si>
  <si>
    <t>130（6）</t>
  </si>
  <si>
    <t>1195（61）</t>
  </si>
  <si>
    <t>240（57）</t>
  </si>
  <si>
    <r>
      <t>5（1</t>
    </r>
    <r>
      <rPr>
        <sz val="10"/>
        <color rgb="FF000000"/>
        <rFont val="仿宋"/>
        <family val="3"/>
        <charset val="134"/>
      </rPr>
      <t>（省级）</t>
    </r>
    <r>
      <rPr>
        <sz val="10"/>
        <color theme="1"/>
        <rFont val="仿宋"/>
        <family val="3"/>
        <charset val="134"/>
      </rPr>
      <t>）</t>
    </r>
  </si>
  <si>
    <r>
      <t>6（1</t>
    </r>
    <r>
      <rPr>
        <sz val="10"/>
        <color rgb="FF000000"/>
        <rFont val="仿宋"/>
        <family val="3"/>
        <charset val="134"/>
      </rPr>
      <t>（省级）</t>
    </r>
    <r>
      <rPr>
        <sz val="10"/>
        <color theme="1"/>
        <rFont val="仿宋"/>
        <family val="3"/>
        <charset val="134"/>
      </rPr>
      <t>）</t>
    </r>
  </si>
  <si>
    <t>鲁泰纺织服装
学院</t>
    <phoneticPr fontId="1" type="noConversion"/>
  </si>
  <si>
    <t>互联网+项目推报数</t>
    <phoneticPr fontId="1" type="noConversion"/>
  </si>
  <si>
    <t>考研率与毕业生出国率</t>
    <phoneticPr fontId="1" type="noConversion"/>
  </si>
  <si>
    <t>18年完成数</t>
    <phoneticPr fontId="1" type="noConversion"/>
  </si>
  <si>
    <t>／</t>
  </si>
  <si>
    <t>／</t>
    <phoneticPr fontId="1" type="noConversion"/>
  </si>
  <si>
    <t>1931（／）</t>
    <phoneticPr fontId="1" type="noConversion"/>
  </si>
  <si>
    <t>570（／）</t>
    <phoneticPr fontId="1" type="noConversion"/>
  </si>
  <si>
    <t>注：标注/的为去年未曾设置的指标</t>
    <phoneticPr fontId="1" type="noConversion"/>
  </si>
  <si>
    <t>2019年度关键指标分解方案及分解办法——本科人才培养（表2）</t>
    <phoneticPr fontId="1" type="noConversion"/>
  </si>
  <si>
    <r>
      <rPr>
        <b/>
        <sz val="11"/>
        <color theme="1"/>
        <rFont val="仿宋"/>
        <family val="3"/>
        <charset val="134"/>
      </rPr>
      <t>备注：</t>
    </r>
    <r>
      <rPr>
        <sz val="11"/>
        <color theme="1"/>
        <rFont val="仿宋"/>
        <family val="3"/>
        <charset val="134"/>
      </rPr>
      <t xml:space="preserve">
1.学生各类竞赛省级及以上获奖项数(重点赛事国家级获奖数）：音、体、美仍按2018年指标，其余学院按增长10%。（2018年重点赛事经费支持学院，重点赛事国家级获奖数量依据2018年获奖情况增长10%左右）
2.学生首位发表论文、获得专利情况：依据2018年数据。 
3.互联网+项目：按照山东省教育厅有关要求，各校参赛学生数不低于在校生人数的 8%，各参赛项目团队平均 5-8 人。（按最高8人计算）
4.国创计划项目数（立项数）：2019年依据学院学生数量，按理工科每项/100人、文科每项/130人计算，有创新实践基地或创业实验室的学院在此基础上加1。（按推报数的25%计）  
5.创新创业实践基地：按照一专业一实践基地设置。
6.学生国际化交流：按学院学生数的0.8%分配任务。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</si>
</sst>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8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b/>
      <sz val="10"/>
      <name val="仿宋"/>
      <family val="3"/>
      <charset val="134"/>
    </font>
    <font>
      <b/>
      <sz val="10"/>
      <color rgb="FF000000"/>
      <name val="仿宋"/>
      <family val="3"/>
      <charset val="134"/>
    </font>
    <font>
      <sz val="10"/>
      <color rgb="FF000000"/>
      <name val="仿宋"/>
      <family val="3"/>
      <charset val="134"/>
    </font>
    <font>
      <sz val="10"/>
      <name val="仿宋"/>
      <family val="3"/>
      <charset val="134"/>
    </font>
    <font>
      <sz val="1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4"/>
      <color rgb="FF000000"/>
      <name val="宋体"/>
      <family val="3"/>
      <charset val="134"/>
      <scheme val="minor"/>
    </font>
    <font>
      <b/>
      <sz val="11"/>
      <color rgb="FF000000"/>
      <name val="黑体"/>
      <family val="3"/>
      <charset val="134"/>
    </font>
    <font>
      <b/>
      <sz val="11"/>
      <name val="黑体"/>
      <family val="3"/>
      <charset val="134"/>
    </font>
    <font>
      <b/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9" fontId="7" fillId="0" borderId="6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9" fontId="12" fillId="0" borderId="6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3"/>
  <sheetViews>
    <sheetView tabSelected="1" zoomScaleNormal="100" workbookViewId="0">
      <selection activeCell="O8" sqref="O8"/>
    </sheetView>
  </sheetViews>
  <sheetFormatPr defaultColWidth="9" defaultRowHeight="13.5" x14ac:dyDescent="0.15"/>
  <cols>
    <col min="1" max="1" width="14.25" style="6" customWidth="1"/>
    <col min="2" max="5" width="9" style="6"/>
    <col min="6" max="6" width="12.125" style="6" customWidth="1"/>
    <col min="7" max="9" width="9" style="6"/>
    <col min="10" max="10" width="14.25" style="6" customWidth="1"/>
    <col min="11" max="11" width="6.625" style="6" customWidth="1"/>
    <col min="12" max="13" width="5.875" style="6" customWidth="1"/>
    <col min="14" max="14" width="8.125" style="6" customWidth="1"/>
    <col min="15" max="16384" width="9" style="6"/>
  </cols>
  <sheetData>
    <row r="1" spans="1:14" ht="39.75" customHeight="1" x14ac:dyDescent="0.15">
      <c r="A1" s="25" t="s">
        <v>88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s="7" customFormat="1" ht="24.95" customHeight="1" x14ac:dyDescent="0.15">
      <c r="A2" s="32" t="s">
        <v>0</v>
      </c>
      <c r="B2" s="26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</row>
    <row r="3" spans="1:14" s="7" customFormat="1" ht="27" customHeight="1" x14ac:dyDescent="0.15">
      <c r="A3" s="33"/>
      <c r="B3" s="24" t="s">
        <v>2</v>
      </c>
      <c r="C3" s="24"/>
      <c r="D3" s="29" t="s">
        <v>3</v>
      </c>
      <c r="E3" s="30"/>
      <c r="F3" s="30"/>
      <c r="G3" s="30"/>
      <c r="H3" s="30"/>
      <c r="I3" s="31"/>
      <c r="J3" s="24" t="s">
        <v>68</v>
      </c>
      <c r="K3" s="38" t="s">
        <v>4</v>
      </c>
      <c r="L3" s="39"/>
      <c r="M3" s="40"/>
      <c r="N3" s="35" t="s">
        <v>5</v>
      </c>
    </row>
    <row r="4" spans="1:14" s="7" customFormat="1" ht="39.75" customHeight="1" x14ac:dyDescent="0.15">
      <c r="A4" s="33"/>
      <c r="B4" s="24"/>
      <c r="C4" s="24"/>
      <c r="D4" s="29" t="s">
        <v>6</v>
      </c>
      <c r="E4" s="30"/>
      <c r="F4" s="30"/>
      <c r="G4" s="35" t="s">
        <v>7</v>
      </c>
      <c r="H4" s="35" t="s">
        <v>8</v>
      </c>
      <c r="I4" s="24" t="s">
        <v>9</v>
      </c>
      <c r="J4" s="24"/>
      <c r="K4" s="41"/>
      <c r="L4" s="42"/>
      <c r="M4" s="43"/>
      <c r="N4" s="37"/>
    </row>
    <row r="5" spans="1:14" s="7" customFormat="1" ht="86.25" customHeight="1" x14ac:dyDescent="0.15">
      <c r="A5" s="34"/>
      <c r="B5" s="2" t="s">
        <v>33</v>
      </c>
      <c r="C5" s="2" t="s">
        <v>34</v>
      </c>
      <c r="D5" s="2" t="s">
        <v>10</v>
      </c>
      <c r="E5" s="1" t="s">
        <v>80</v>
      </c>
      <c r="F5" s="1" t="s">
        <v>37</v>
      </c>
      <c r="G5" s="36"/>
      <c r="H5" s="36"/>
      <c r="I5" s="24"/>
      <c r="J5" s="16" t="s">
        <v>67</v>
      </c>
      <c r="K5" s="1" t="s">
        <v>35</v>
      </c>
      <c r="L5" s="1" t="s">
        <v>36</v>
      </c>
      <c r="M5" s="1" t="s">
        <v>81</v>
      </c>
      <c r="N5" s="36"/>
    </row>
    <row r="6" spans="1:14" s="12" customFormat="1" ht="27.95" customHeight="1" x14ac:dyDescent="0.15">
      <c r="A6" s="3" t="s">
        <v>11</v>
      </c>
      <c r="B6" s="4">
        <v>2</v>
      </c>
      <c r="C6" s="4">
        <v>0.8</v>
      </c>
      <c r="D6" s="4">
        <v>7</v>
      </c>
      <c r="E6" s="4">
        <v>31</v>
      </c>
      <c r="F6" s="8" t="s">
        <v>69</v>
      </c>
      <c r="G6" s="10">
        <v>3</v>
      </c>
      <c r="H6" s="10">
        <v>4</v>
      </c>
      <c r="I6" s="9"/>
      <c r="J6" s="11" t="s">
        <v>70</v>
      </c>
      <c r="K6" s="5">
        <v>0.85</v>
      </c>
      <c r="L6" s="5">
        <v>0.92</v>
      </c>
      <c r="M6" s="5">
        <v>0.26</v>
      </c>
      <c r="N6" s="3">
        <v>23</v>
      </c>
    </row>
    <row r="7" spans="1:14" s="12" customFormat="1" ht="27.95" customHeight="1" x14ac:dyDescent="0.15">
      <c r="A7" s="3" t="s">
        <v>12</v>
      </c>
      <c r="B7" s="4">
        <v>2</v>
      </c>
      <c r="C7" s="4">
        <v>0.8</v>
      </c>
      <c r="D7" s="4">
        <v>8</v>
      </c>
      <c r="E7" s="11">
        <v>23</v>
      </c>
      <c r="F7" s="8" t="s">
        <v>71</v>
      </c>
      <c r="G7" s="10">
        <v>2</v>
      </c>
      <c r="H7" s="10">
        <v>4</v>
      </c>
      <c r="I7" s="9"/>
      <c r="J7" s="11" t="s">
        <v>54</v>
      </c>
      <c r="K7" s="5">
        <v>0.85</v>
      </c>
      <c r="L7" s="5">
        <v>0.92</v>
      </c>
      <c r="M7" s="5">
        <v>0.33</v>
      </c>
      <c r="N7" s="3">
        <v>16</v>
      </c>
    </row>
    <row r="8" spans="1:14" s="12" customFormat="1" ht="27.95" customHeight="1" x14ac:dyDescent="0.15">
      <c r="A8" s="3" t="s">
        <v>13</v>
      </c>
      <c r="B8" s="4">
        <v>2</v>
      </c>
      <c r="C8" s="4">
        <v>0.8</v>
      </c>
      <c r="D8" s="4">
        <v>8</v>
      </c>
      <c r="E8" s="11">
        <v>20</v>
      </c>
      <c r="F8" s="8" t="s">
        <v>38</v>
      </c>
      <c r="G8" s="10">
        <v>2</v>
      </c>
      <c r="H8" s="10">
        <v>3</v>
      </c>
      <c r="I8" s="9"/>
      <c r="J8" s="11" t="s">
        <v>55</v>
      </c>
      <c r="K8" s="5">
        <v>0.85</v>
      </c>
      <c r="L8" s="5">
        <v>0.92</v>
      </c>
      <c r="M8" s="5">
        <v>0.32</v>
      </c>
      <c r="N8" s="3">
        <v>14</v>
      </c>
    </row>
    <row r="9" spans="1:14" s="12" customFormat="1" ht="27.95" customHeight="1" x14ac:dyDescent="0.15">
      <c r="A9" s="3" t="s">
        <v>14</v>
      </c>
      <c r="B9" s="4">
        <v>2</v>
      </c>
      <c r="C9" s="4">
        <v>0.8</v>
      </c>
      <c r="D9" s="4">
        <v>7</v>
      </c>
      <c r="E9" s="11">
        <v>32</v>
      </c>
      <c r="F9" s="8" t="s">
        <v>72</v>
      </c>
      <c r="G9" s="10">
        <v>3</v>
      </c>
      <c r="H9" s="10">
        <v>4</v>
      </c>
      <c r="I9" s="9"/>
      <c r="J9" s="11" t="s">
        <v>56</v>
      </c>
      <c r="K9" s="5">
        <v>0.85</v>
      </c>
      <c r="L9" s="5">
        <v>0.92</v>
      </c>
      <c r="M9" s="5">
        <v>0.22</v>
      </c>
      <c r="N9" s="3">
        <v>24</v>
      </c>
    </row>
    <row r="10" spans="1:14" s="12" customFormat="1" ht="27.95" customHeight="1" x14ac:dyDescent="0.15">
      <c r="A10" s="3" t="s">
        <v>15</v>
      </c>
      <c r="B10" s="4">
        <v>2</v>
      </c>
      <c r="C10" s="4">
        <v>0.8</v>
      </c>
      <c r="D10" s="4">
        <v>7</v>
      </c>
      <c r="E10" s="11">
        <v>30</v>
      </c>
      <c r="F10" s="8" t="s">
        <v>73</v>
      </c>
      <c r="G10" s="10">
        <v>3</v>
      </c>
      <c r="H10" s="10">
        <v>4</v>
      </c>
      <c r="I10" s="9"/>
      <c r="J10" s="11" t="s">
        <v>57</v>
      </c>
      <c r="K10" s="5">
        <v>0.85</v>
      </c>
      <c r="L10" s="5">
        <v>0.92</v>
      </c>
      <c r="M10" s="5">
        <v>0.13</v>
      </c>
      <c r="N10" s="3">
        <v>23</v>
      </c>
    </row>
    <row r="11" spans="1:14" s="12" customFormat="1" ht="27.95" customHeight="1" x14ac:dyDescent="0.15">
      <c r="A11" s="3" t="s">
        <v>16</v>
      </c>
      <c r="B11" s="4">
        <v>2</v>
      </c>
      <c r="C11" s="4">
        <v>0.8</v>
      </c>
      <c r="D11" s="4">
        <v>7</v>
      </c>
      <c r="E11" s="11">
        <v>25</v>
      </c>
      <c r="F11" s="8" t="s">
        <v>39</v>
      </c>
      <c r="G11" s="10">
        <v>3</v>
      </c>
      <c r="H11" s="10">
        <v>4</v>
      </c>
      <c r="I11" s="9"/>
      <c r="J11" s="11" t="s">
        <v>58</v>
      </c>
      <c r="K11" s="5">
        <v>0.85</v>
      </c>
      <c r="L11" s="5">
        <v>0.92</v>
      </c>
      <c r="M11" s="5">
        <v>0.34</v>
      </c>
      <c r="N11" s="3">
        <v>18</v>
      </c>
    </row>
    <row r="12" spans="1:14" s="12" customFormat="1" ht="27.95" customHeight="1" x14ac:dyDescent="0.15">
      <c r="A12" s="3" t="s">
        <v>17</v>
      </c>
      <c r="B12" s="4">
        <v>2</v>
      </c>
      <c r="C12" s="4">
        <v>0.8</v>
      </c>
      <c r="D12" s="4">
        <v>6</v>
      </c>
      <c r="E12" s="11">
        <v>22</v>
      </c>
      <c r="F12" s="8" t="s">
        <v>40</v>
      </c>
      <c r="G12" s="10">
        <v>1</v>
      </c>
      <c r="H12" s="10">
        <v>5</v>
      </c>
      <c r="I12" s="9"/>
      <c r="J12" s="11" t="s">
        <v>59</v>
      </c>
      <c r="K12" s="5">
        <v>0.85</v>
      </c>
      <c r="L12" s="5">
        <v>0.92</v>
      </c>
      <c r="M12" s="5">
        <v>0.22</v>
      </c>
      <c r="N12" s="3">
        <v>17</v>
      </c>
    </row>
    <row r="13" spans="1:14" s="12" customFormat="1" ht="27.95" customHeight="1" x14ac:dyDescent="0.15">
      <c r="A13" s="3" t="s">
        <v>18</v>
      </c>
      <c r="B13" s="4">
        <v>2</v>
      </c>
      <c r="C13" s="4">
        <v>0.8</v>
      </c>
      <c r="D13" s="4">
        <v>8</v>
      </c>
      <c r="E13" s="11">
        <v>13</v>
      </c>
      <c r="F13" s="8" t="s">
        <v>41</v>
      </c>
      <c r="G13" s="10">
        <v>1</v>
      </c>
      <c r="H13" s="10">
        <v>5</v>
      </c>
      <c r="I13" s="9"/>
      <c r="J13" s="11" t="s">
        <v>60</v>
      </c>
      <c r="K13" s="5">
        <v>0.85</v>
      </c>
      <c r="L13" s="5">
        <v>0.92</v>
      </c>
      <c r="M13" s="5">
        <v>0.35</v>
      </c>
      <c r="N13" s="3">
        <v>11</v>
      </c>
    </row>
    <row r="14" spans="1:14" s="12" customFormat="1" ht="27.95" customHeight="1" x14ac:dyDescent="0.15">
      <c r="A14" s="3" t="s">
        <v>19</v>
      </c>
      <c r="B14" s="4">
        <v>2</v>
      </c>
      <c r="C14" s="4">
        <v>0.8</v>
      </c>
      <c r="D14" s="4">
        <v>6</v>
      </c>
      <c r="E14" s="11">
        <v>13</v>
      </c>
      <c r="F14" s="8" t="s">
        <v>42</v>
      </c>
      <c r="G14" s="10">
        <v>1</v>
      </c>
      <c r="H14" s="10">
        <v>3</v>
      </c>
      <c r="I14" s="9"/>
      <c r="J14" s="11" t="s">
        <v>61</v>
      </c>
      <c r="K14" s="5">
        <v>0.85</v>
      </c>
      <c r="L14" s="5">
        <v>0.92</v>
      </c>
      <c r="M14" s="5">
        <v>0.34</v>
      </c>
      <c r="N14" s="3">
        <v>10</v>
      </c>
    </row>
    <row r="15" spans="1:14" s="12" customFormat="1" ht="27.95" customHeight="1" x14ac:dyDescent="0.15">
      <c r="A15" s="3" t="s">
        <v>20</v>
      </c>
      <c r="B15" s="4">
        <v>2</v>
      </c>
      <c r="C15" s="4">
        <v>0.8</v>
      </c>
      <c r="D15" s="4">
        <v>8</v>
      </c>
      <c r="E15" s="11">
        <v>10</v>
      </c>
      <c r="F15" s="8" t="s">
        <v>43</v>
      </c>
      <c r="G15" s="10">
        <v>1</v>
      </c>
      <c r="H15" s="10">
        <v>3</v>
      </c>
      <c r="I15" s="9"/>
      <c r="J15" s="11" t="s">
        <v>62</v>
      </c>
      <c r="K15" s="5">
        <v>0.7</v>
      </c>
      <c r="L15" s="5">
        <v>0.92</v>
      </c>
      <c r="M15" s="5">
        <v>0.36</v>
      </c>
      <c r="N15" s="3">
        <v>7</v>
      </c>
    </row>
    <row r="16" spans="1:14" s="12" customFormat="1" ht="27.95" customHeight="1" x14ac:dyDescent="0.15">
      <c r="A16" s="3" t="s">
        <v>21</v>
      </c>
      <c r="B16" s="4">
        <v>2</v>
      </c>
      <c r="C16" s="4">
        <v>0.8</v>
      </c>
      <c r="D16" s="4">
        <v>3</v>
      </c>
      <c r="E16" s="11">
        <v>14</v>
      </c>
      <c r="F16" s="8" t="s">
        <v>74</v>
      </c>
      <c r="G16" s="10">
        <v>1</v>
      </c>
      <c r="H16" s="10">
        <v>3</v>
      </c>
      <c r="I16" s="9"/>
      <c r="J16" s="11" t="s">
        <v>63</v>
      </c>
      <c r="K16" s="5">
        <v>0.7</v>
      </c>
      <c r="L16" s="5">
        <v>0.92</v>
      </c>
      <c r="M16" s="5">
        <v>0.2</v>
      </c>
      <c r="N16" s="3">
        <v>11</v>
      </c>
    </row>
    <row r="17" spans="1:18" s="12" customFormat="1" ht="27.95" customHeight="1" x14ac:dyDescent="0.15">
      <c r="A17" s="3" t="s">
        <v>22</v>
      </c>
      <c r="B17" s="4">
        <v>2</v>
      </c>
      <c r="C17" s="4">
        <v>0.8</v>
      </c>
      <c r="D17" s="4">
        <v>2</v>
      </c>
      <c r="E17" s="4">
        <v>7</v>
      </c>
      <c r="F17" s="8" t="s">
        <v>44</v>
      </c>
      <c r="G17" s="10">
        <v>1</v>
      </c>
      <c r="H17" s="10">
        <v>2</v>
      </c>
      <c r="I17" s="9"/>
      <c r="J17" s="11" t="s">
        <v>64</v>
      </c>
      <c r="K17" s="5">
        <v>0.7</v>
      </c>
      <c r="L17" s="5">
        <v>0.92</v>
      </c>
      <c r="M17" s="5">
        <v>0.33</v>
      </c>
      <c r="N17" s="3">
        <v>5</v>
      </c>
    </row>
    <row r="18" spans="1:18" s="12" customFormat="1" ht="27.95" customHeight="1" x14ac:dyDescent="0.15">
      <c r="A18" s="3" t="s">
        <v>23</v>
      </c>
      <c r="B18" s="4">
        <v>2</v>
      </c>
      <c r="C18" s="4">
        <v>0.8</v>
      </c>
      <c r="D18" s="4">
        <v>13</v>
      </c>
      <c r="E18" s="4">
        <v>22</v>
      </c>
      <c r="F18" s="8" t="s">
        <v>45</v>
      </c>
      <c r="G18" s="10">
        <v>2</v>
      </c>
      <c r="H18" s="10">
        <v>3</v>
      </c>
      <c r="I18" s="9"/>
      <c r="J18" s="11" t="s">
        <v>63</v>
      </c>
      <c r="K18" s="5">
        <v>0.6</v>
      </c>
      <c r="L18" s="5">
        <v>0.92</v>
      </c>
      <c r="M18" s="5">
        <v>0.13</v>
      </c>
      <c r="N18" s="3">
        <v>16</v>
      </c>
    </row>
    <row r="19" spans="1:18" s="12" customFormat="1" ht="27.95" customHeight="1" x14ac:dyDescent="0.15">
      <c r="A19" s="3" t="s">
        <v>24</v>
      </c>
      <c r="B19" s="4">
        <v>2</v>
      </c>
      <c r="C19" s="4">
        <v>0.8</v>
      </c>
      <c r="D19" s="4">
        <v>26</v>
      </c>
      <c r="E19" s="4">
        <v>29</v>
      </c>
      <c r="F19" s="8" t="s">
        <v>46</v>
      </c>
      <c r="G19" s="10">
        <v>3</v>
      </c>
      <c r="H19" s="10">
        <v>6</v>
      </c>
      <c r="I19" s="9"/>
      <c r="J19" s="11" t="s">
        <v>65</v>
      </c>
      <c r="K19" s="5">
        <v>0.6</v>
      </c>
      <c r="L19" s="5">
        <v>0.92</v>
      </c>
      <c r="M19" s="5">
        <v>0.14000000000000001</v>
      </c>
      <c r="N19" s="3">
        <v>21</v>
      </c>
    </row>
    <row r="20" spans="1:18" s="12" customFormat="1" ht="27.95" customHeight="1" x14ac:dyDescent="0.15">
      <c r="A20" s="3" t="s">
        <v>25</v>
      </c>
      <c r="B20" s="4">
        <v>2</v>
      </c>
      <c r="C20" s="4">
        <v>0.8</v>
      </c>
      <c r="D20" s="4">
        <v>3</v>
      </c>
      <c r="E20" s="4">
        <v>11</v>
      </c>
      <c r="F20" s="8" t="s">
        <v>47</v>
      </c>
      <c r="G20" s="10">
        <v>1</v>
      </c>
      <c r="H20" s="10">
        <v>3</v>
      </c>
      <c r="I20" s="9"/>
      <c r="J20" s="11" t="s">
        <v>49</v>
      </c>
      <c r="K20" s="5">
        <v>0.6</v>
      </c>
      <c r="L20" s="5">
        <v>0.92</v>
      </c>
      <c r="M20" s="5">
        <v>0.11</v>
      </c>
      <c r="N20" s="3">
        <v>9</v>
      </c>
    </row>
    <row r="21" spans="1:18" s="12" customFormat="1" ht="27.95" customHeight="1" x14ac:dyDescent="0.15">
      <c r="A21" s="3" t="s">
        <v>26</v>
      </c>
      <c r="B21" s="4">
        <v>2</v>
      </c>
      <c r="C21" s="4">
        <v>0.8</v>
      </c>
      <c r="D21" s="4">
        <v>3</v>
      </c>
      <c r="E21" s="4">
        <v>13</v>
      </c>
      <c r="F21" s="8" t="s">
        <v>48</v>
      </c>
      <c r="G21" s="10">
        <v>1</v>
      </c>
      <c r="H21" s="10">
        <v>3</v>
      </c>
      <c r="I21" s="9"/>
      <c r="J21" s="11" t="s">
        <v>66</v>
      </c>
      <c r="K21" s="5">
        <v>0.6</v>
      </c>
      <c r="L21" s="5">
        <v>0.92</v>
      </c>
      <c r="M21" s="5">
        <v>0.18</v>
      </c>
      <c r="N21" s="3">
        <v>10</v>
      </c>
    </row>
    <row r="22" spans="1:18" s="12" customFormat="1" ht="27.95" customHeight="1" x14ac:dyDescent="0.15">
      <c r="A22" s="3" t="s">
        <v>27</v>
      </c>
      <c r="B22" s="4">
        <v>2</v>
      </c>
      <c r="C22" s="4">
        <v>0.8</v>
      </c>
      <c r="D22" s="4">
        <v>3</v>
      </c>
      <c r="E22" s="4">
        <v>14</v>
      </c>
      <c r="F22" s="8" t="s">
        <v>49</v>
      </c>
      <c r="G22" s="10">
        <v>1</v>
      </c>
      <c r="H22" s="10">
        <v>3</v>
      </c>
      <c r="I22" s="9"/>
      <c r="J22" s="11" t="s">
        <v>66</v>
      </c>
      <c r="K22" s="5">
        <v>0.6</v>
      </c>
      <c r="L22" s="5">
        <v>0.92</v>
      </c>
      <c r="M22" s="5">
        <v>0.26</v>
      </c>
      <c r="N22" s="3">
        <v>11</v>
      </c>
    </row>
    <row r="23" spans="1:18" s="12" customFormat="1" ht="27.95" customHeight="1" x14ac:dyDescent="0.15">
      <c r="A23" s="9" t="s">
        <v>28</v>
      </c>
      <c r="B23" s="4">
        <v>0</v>
      </c>
      <c r="C23" s="4">
        <v>0</v>
      </c>
      <c r="D23" s="4">
        <v>0</v>
      </c>
      <c r="E23" s="9"/>
      <c r="F23" s="10"/>
      <c r="G23" s="10"/>
      <c r="H23" s="10"/>
      <c r="I23" s="9"/>
      <c r="J23" s="10"/>
      <c r="K23" s="4">
        <v>0</v>
      </c>
      <c r="L23" s="4">
        <v>0</v>
      </c>
      <c r="M23" s="5">
        <v>0</v>
      </c>
      <c r="N23" s="9">
        <v>0</v>
      </c>
    </row>
    <row r="24" spans="1:18" s="12" customFormat="1" ht="27.95" customHeight="1" x14ac:dyDescent="0.15">
      <c r="A24" s="3" t="s">
        <v>29</v>
      </c>
      <c r="B24" s="4">
        <v>2</v>
      </c>
      <c r="C24" s="4">
        <v>0.8</v>
      </c>
      <c r="D24" s="4">
        <v>1</v>
      </c>
      <c r="E24" s="4">
        <v>11</v>
      </c>
      <c r="F24" s="8" t="s">
        <v>50</v>
      </c>
      <c r="G24" s="10">
        <v>0</v>
      </c>
      <c r="H24" s="10">
        <v>4</v>
      </c>
      <c r="I24" s="9"/>
      <c r="J24" s="11" t="s">
        <v>64</v>
      </c>
      <c r="K24" s="5">
        <v>0.5</v>
      </c>
      <c r="L24" s="5">
        <v>0.92</v>
      </c>
      <c r="M24" s="5">
        <v>7.0000000000000007E-2</v>
      </c>
      <c r="N24" s="3">
        <v>8</v>
      </c>
    </row>
    <row r="25" spans="1:18" s="12" customFormat="1" ht="27.95" customHeight="1" x14ac:dyDescent="0.15">
      <c r="A25" s="3" t="s">
        <v>30</v>
      </c>
      <c r="B25" s="4">
        <v>2</v>
      </c>
      <c r="C25" s="4">
        <v>0.8</v>
      </c>
      <c r="D25" s="4">
        <v>1</v>
      </c>
      <c r="E25" s="11">
        <v>5</v>
      </c>
      <c r="F25" s="8" t="s">
        <v>51</v>
      </c>
      <c r="G25" s="10">
        <v>0</v>
      </c>
      <c r="H25" s="10">
        <v>2</v>
      </c>
      <c r="I25" s="9"/>
      <c r="J25" s="11" t="s">
        <v>77</v>
      </c>
      <c r="K25" s="5">
        <v>0.5</v>
      </c>
      <c r="L25" s="5">
        <v>0.92</v>
      </c>
      <c r="M25" s="5">
        <v>0.03</v>
      </c>
      <c r="N25" s="3">
        <v>4</v>
      </c>
    </row>
    <row r="26" spans="1:18" s="12" customFormat="1" ht="27.95" customHeight="1" x14ac:dyDescent="0.15">
      <c r="A26" s="3" t="s">
        <v>31</v>
      </c>
      <c r="B26" s="4">
        <v>2</v>
      </c>
      <c r="C26" s="4">
        <v>0.8</v>
      </c>
      <c r="D26" s="4">
        <v>1</v>
      </c>
      <c r="E26" s="11">
        <v>9</v>
      </c>
      <c r="F26" s="8" t="s">
        <v>52</v>
      </c>
      <c r="G26" s="10">
        <v>1</v>
      </c>
      <c r="H26" s="10">
        <v>2</v>
      </c>
      <c r="I26" s="9"/>
      <c r="J26" s="11" t="s">
        <v>78</v>
      </c>
      <c r="K26" s="5">
        <v>0.5</v>
      </c>
      <c r="L26" s="5">
        <v>0.92</v>
      </c>
      <c r="M26" s="5">
        <v>0.11</v>
      </c>
      <c r="N26" s="3">
        <v>8</v>
      </c>
    </row>
    <row r="27" spans="1:18" s="12" customFormat="1" ht="27.95" customHeight="1" x14ac:dyDescent="0.15">
      <c r="A27" s="3" t="s">
        <v>79</v>
      </c>
      <c r="B27" s="4">
        <v>2</v>
      </c>
      <c r="C27" s="4">
        <v>0.8</v>
      </c>
      <c r="D27" s="4">
        <v>1</v>
      </c>
      <c r="E27" s="11">
        <v>6</v>
      </c>
      <c r="F27" s="8" t="s">
        <v>53</v>
      </c>
      <c r="G27" s="10">
        <v>1</v>
      </c>
      <c r="H27" s="10">
        <v>2</v>
      </c>
      <c r="I27" s="9"/>
      <c r="J27" s="11" t="s">
        <v>64</v>
      </c>
      <c r="K27" s="5">
        <v>0.6</v>
      </c>
      <c r="L27" s="5">
        <v>0.92</v>
      </c>
      <c r="M27" s="5">
        <v>0.18</v>
      </c>
      <c r="N27" s="3">
        <v>4</v>
      </c>
    </row>
    <row r="28" spans="1:18" s="12" customFormat="1" ht="27.95" customHeight="1" x14ac:dyDescent="0.15">
      <c r="A28" s="17" t="s">
        <v>32</v>
      </c>
      <c r="B28" s="18"/>
      <c r="C28" s="18"/>
      <c r="D28" s="18">
        <f>SUM(D6:D27)</f>
        <v>129</v>
      </c>
      <c r="E28" s="19">
        <f>SUM(E6:E27)</f>
        <v>360</v>
      </c>
      <c r="F28" s="17" t="s">
        <v>75</v>
      </c>
      <c r="G28" s="19">
        <v>32</v>
      </c>
      <c r="H28" s="19">
        <v>72</v>
      </c>
      <c r="I28" s="20"/>
      <c r="J28" s="21" t="s">
        <v>76</v>
      </c>
      <c r="K28" s="22"/>
      <c r="L28" s="22">
        <v>0.92</v>
      </c>
      <c r="M28" s="22"/>
      <c r="N28" s="17">
        <f>SUM(N6:N27)</f>
        <v>270</v>
      </c>
    </row>
    <row r="29" spans="1:18" s="12" customFormat="1" ht="27.95" customHeight="1" x14ac:dyDescent="0.15">
      <c r="A29" s="17" t="s">
        <v>82</v>
      </c>
      <c r="B29" s="18" t="s">
        <v>84</v>
      </c>
      <c r="C29" s="18" t="s">
        <v>84</v>
      </c>
      <c r="D29" s="18">
        <v>222</v>
      </c>
      <c r="E29" s="19">
        <v>453</v>
      </c>
      <c r="F29" s="17" t="s">
        <v>85</v>
      </c>
      <c r="G29" s="19">
        <v>129</v>
      </c>
      <c r="H29" s="19">
        <v>86</v>
      </c>
      <c r="I29" s="18" t="s">
        <v>84</v>
      </c>
      <c r="J29" s="21" t="s">
        <v>86</v>
      </c>
      <c r="K29" s="22" t="s">
        <v>83</v>
      </c>
      <c r="L29" s="22">
        <v>0.95220000000000005</v>
      </c>
      <c r="M29" s="22" t="s">
        <v>83</v>
      </c>
      <c r="N29" s="17">
        <v>299</v>
      </c>
    </row>
    <row r="30" spans="1:18" s="12" customFormat="1" ht="27.95" customHeight="1" x14ac:dyDescent="0.15">
      <c r="A30" s="44" t="s">
        <v>87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</row>
    <row r="31" spans="1:18" s="14" customFormat="1" ht="155.25" customHeight="1" x14ac:dyDescent="0.15">
      <c r="A31" s="23" t="s">
        <v>89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13"/>
      <c r="P31" s="13"/>
      <c r="Q31" s="13"/>
      <c r="R31" s="13"/>
    </row>
    <row r="32" spans="1:18" x14ac:dyDescent="0.1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</row>
    <row r="33" spans="1:18" x14ac:dyDescent="0.1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</row>
    <row r="34" spans="1:18" x14ac:dyDescent="0.1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</row>
    <row r="35" spans="1:18" x14ac:dyDescent="0.1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</row>
    <row r="36" spans="1:18" x14ac:dyDescent="0.1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</row>
    <row r="37" spans="1:18" x14ac:dyDescent="0.1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</row>
    <row r="38" spans="1:18" x14ac:dyDescent="0.1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</row>
    <row r="39" spans="1:18" x14ac:dyDescent="0.1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</row>
    <row r="40" spans="1:18" x14ac:dyDescent="0.1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</row>
    <row r="41" spans="1:18" x14ac:dyDescent="0.1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</row>
    <row r="42" spans="1:18" x14ac:dyDescent="0.1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</row>
    <row r="43" spans="1:18" x14ac:dyDescent="0.1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</row>
  </sheetData>
  <mergeCells count="14">
    <mergeCell ref="A31:N31"/>
    <mergeCell ref="B3:C4"/>
    <mergeCell ref="A1:N1"/>
    <mergeCell ref="B2:N2"/>
    <mergeCell ref="D3:I3"/>
    <mergeCell ref="D4:F4"/>
    <mergeCell ref="A2:A5"/>
    <mergeCell ref="G4:G5"/>
    <mergeCell ref="H4:H5"/>
    <mergeCell ref="I4:I5"/>
    <mergeCell ref="N3:N5"/>
    <mergeCell ref="J3:J4"/>
    <mergeCell ref="K3:M4"/>
    <mergeCell ref="A30:N30"/>
  </mergeCells>
  <phoneticPr fontId="1" type="noConversion"/>
  <pageMargins left="0.70866141732283472" right="0.62992125984251968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</cp:lastModifiedBy>
  <cp:lastPrinted>2019-04-17T07:51:58Z</cp:lastPrinted>
  <dcterms:created xsi:type="dcterms:W3CDTF">2006-09-16T00:00:00Z</dcterms:created>
  <dcterms:modified xsi:type="dcterms:W3CDTF">2019-04-22T01:22:18Z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