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5600" windowHeight="115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Sheet1!$2:$4</definedName>
  </definedNames>
  <calcPr calcId="144525"/>
</workbook>
</file>

<file path=xl/calcChain.xml><?xml version="1.0" encoding="utf-8"?>
<calcChain xmlns="http://schemas.openxmlformats.org/spreadsheetml/2006/main">
  <c r="F27" i="1" l="1"/>
  <c r="E27" i="1"/>
  <c r="K27" i="1" l="1"/>
  <c r="I27" i="1"/>
  <c r="B27" i="1"/>
  <c r="J27" i="1" l="1"/>
  <c r="H27" i="1" l="1"/>
  <c r="M27" i="1" l="1"/>
  <c r="N27" i="1" l="1"/>
  <c r="Q27" i="1"/>
  <c r="R27" i="1"/>
  <c r="T27" i="1"/>
  <c r="U27" i="1"/>
  <c r="V27" i="1"/>
  <c r="Z27" i="1"/>
</calcChain>
</file>

<file path=xl/sharedStrings.xml><?xml version="1.0" encoding="utf-8"?>
<sst xmlns="http://schemas.openxmlformats.org/spreadsheetml/2006/main" count="112" uniqueCount="102">
  <si>
    <t>学院</t>
  </si>
  <si>
    <t>课程与专业建设</t>
  </si>
  <si>
    <t>教师教育教学能力提升</t>
  </si>
  <si>
    <t>质量保障</t>
  </si>
  <si>
    <t>专业群/专业对接产业项目/新工科建设</t>
  </si>
  <si>
    <t>专业评估与专业认证</t>
  </si>
  <si>
    <t>教学成果(含校级教学成果、优秀教材)</t>
  </si>
  <si>
    <t>青年教师教学比赛</t>
  </si>
  <si>
    <t>在编在岗教授、副教授主讲本科课程情况</t>
  </si>
  <si>
    <t>基层教学组织建设</t>
  </si>
  <si>
    <t>学院教学运行与保障</t>
  </si>
  <si>
    <t>系/教研室教研活动情况</t>
  </si>
  <si>
    <t>教学事故情况</t>
  </si>
  <si>
    <t>本科学生受学业警告情况</t>
  </si>
  <si>
    <t>教学专项检查情况</t>
  </si>
  <si>
    <t>院领导听课情况</t>
  </si>
  <si>
    <t>机械工程学院</t>
  </si>
  <si>
    <t>交通与车辆工程学院</t>
  </si>
  <si>
    <t>农业工程与食品科学学院</t>
  </si>
  <si>
    <t>电气与电子工程学院</t>
  </si>
  <si>
    <t>计算机科学与技术学院</t>
  </si>
  <si>
    <t>化学化工学院</t>
  </si>
  <si>
    <t>建筑工程学院</t>
  </si>
  <si>
    <t>资源与环境工程学院</t>
  </si>
  <si>
    <t>材料科学与工程学院</t>
  </si>
  <si>
    <t>生命科学学院</t>
  </si>
  <si>
    <t>物理与光电工程学院</t>
  </si>
  <si>
    <t>经济学院</t>
  </si>
  <si>
    <t>管理学院</t>
  </si>
  <si>
    <t>文学与新闻传播学院</t>
  </si>
  <si>
    <t>外国语学院</t>
  </si>
  <si>
    <t>法学院</t>
  </si>
  <si>
    <t>美术学院</t>
  </si>
  <si>
    <t>音乐学院</t>
  </si>
  <si>
    <t>体育学院</t>
  </si>
  <si>
    <t>学院汇总</t>
  </si>
  <si>
    <t>新入职教师培训</t>
    <phoneticPr fontId="1" type="noConversion"/>
  </si>
  <si>
    <t>专业负责人</t>
    <phoneticPr fontId="1" type="noConversion"/>
  </si>
  <si>
    <t>教学团队建设</t>
    <phoneticPr fontId="1" type="noConversion"/>
  </si>
  <si>
    <t>建设省级以上在线开放课程数</t>
    <phoneticPr fontId="2" type="noConversion"/>
  </si>
  <si>
    <t>国家虚拟仿真实验教学项目</t>
    <phoneticPr fontId="2" type="noConversion"/>
  </si>
  <si>
    <t>教育部产学合作协同育人项目</t>
  </si>
  <si>
    <t>山东省教改研究项目</t>
  </si>
  <si>
    <t>卓越计划项目</t>
  </si>
  <si>
    <t>≤1.14%</t>
    <phoneticPr fontId="1" type="noConversion"/>
  </si>
  <si>
    <t>≤1.24%</t>
    <phoneticPr fontId="1" type="noConversion"/>
  </si>
  <si>
    <t>≤0.47%</t>
    <phoneticPr fontId="1" type="noConversion"/>
  </si>
  <si>
    <t>≤1.51%</t>
    <phoneticPr fontId="1" type="noConversion"/>
  </si>
  <si>
    <t>≤1.75%</t>
    <phoneticPr fontId="1" type="noConversion"/>
  </si>
  <si>
    <t>≤0.84%</t>
    <phoneticPr fontId="1" type="noConversion"/>
  </si>
  <si>
    <t>≤1.31%</t>
    <phoneticPr fontId="1" type="noConversion"/>
  </si>
  <si>
    <t>≤1.64%</t>
    <phoneticPr fontId="1" type="noConversion"/>
  </si>
  <si>
    <t>≤0.77%</t>
    <phoneticPr fontId="1" type="noConversion"/>
  </si>
  <si>
    <t>≤2.17%</t>
    <phoneticPr fontId="1" type="noConversion"/>
  </si>
  <si>
    <t>≤2.91%</t>
    <phoneticPr fontId="1" type="noConversion"/>
  </si>
  <si>
    <t>≤0.43%</t>
    <phoneticPr fontId="1" type="noConversion"/>
  </si>
  <si>
    <t>≤0.19%</t>
    <phoneticPr fontId="1" type="noConversion"/>
  </si>
  <si>
    <t>≤0.08%</t>
    <phoneticPr fontId="1" type="noConversion"/>
  </si>
  <si>
    <t>≤0.27%</t>
    <phoneticPr fontId="1" type="noConversion"/>
  </si>
  <si>
    <t>≤0.37%</t>
    <phoneticPr fontId="1" type="noConversion"/>
  </si>
  <si>
    <t>≤0.41%</t>
    <phoneticPr fontId="1" type="noConversion"/>
  </si>
  <si>
    <t>≤0.59%</t>
    <phoneticPr fontId="1" type="noConversion"/>
  </si>
  <si>
    <t>完成高水平应用型专业群/专业对接产业项目/新工科建设年度任务</t>
  </si>
  <si>
    <t>省部级及以上项目</t>
    <phoneticPr fontId="1" type="noConversion"/>
  </si>
  <si>
    <t>备注</t>
    <phoneticPr fontId="1" type="noConversion"/>
  </si>
  <si>
    <t>依据各学院一线教师数和往年开出公选课统计情况下达任务</t>
    <phoneticPr fontId="2" type="noConversion"/>
  </si>
  <si>
    <t>根据山东省高水平应用专业群、专业对接产业项目的建设内容分配名额</t>
    <phoneticPr fontId="2" type="noConversion"/>
  </si>
  <si>
    <t>依据教育部关于国家级虚拟仿真实验教学项目的通知要求分配名额</t>
    <phoneticPr fontId="2" type="noConversion"/>
  </si>
  <si>
    <t>参考该项目每年的立项范围及各学院一线教师数</t>
    <phoneticPr fontId="2" type="noConversion"/>
  </si>
  <si>
    <t>依据各学院38岁以下青年教师人数，同时满足入职满一年</t>
    <phoneticPr fontId="2" type="noConversion"/>
  </si>
  <si>
    <t>每个系或教研室年度活动次数</t>
    <phoneticPr fontId="2" type="noConversion"/>
  </si>
  <si>
    <t>根据17年和18年数据测算</t>
    <phoneticPr fontId="2" type="noConversion"/>
  </si>
  <si>
    <t>每位院领导年度听课次数</t>
    <phoneticPr fontId="2" type="noConversion"/>
  </si>
  <si>
    <t>根据评估评价中心与学院沟通交流情况确定</t>
    <phoneticPr fontId="2" type="noConversion"/>
  </si>
  <si>
    <t>教学研究与改革</t>
    <phoneticPr fontId="2" type="noConversion"/>
  </si>
  <si>
    <t>主要根据两个学期教学检查情况进行考核</t>
    <phoneticPr fontId="2" type="noConversion"/>
  </si>
  <si>
    <t>专业认证数</t>
    <phoneticPr fontId="2" type="noConversion"/>
  </si>
  <si>
    <t>专业评估数</t>
    <phoneticPr fontId="2" type="noConversion"/>
  </si>
  <si>
    <t>公选课开出门数</t>
    <phoneticPr fontId="2" type="noConversion"/>
  </si>
  <si>
    <t>2019年新入职教师全程全员参加培训；完成2019年度导师制任务和助教制任务</t>
    <phoneticPr fontId="1" type="noConversion"/>
  </si>
  <si>
    <t>在职教师发展与培训</t>
    <phoneticPr fontId="2" type="noConversion"/>
  </si>
  <si>
    <t>国内进修助课、实践锻炼</t>
    <phoneticPr fontId="2" type="noConversion"/>
  </si>
  <si>
    <t>国外进修助课</t>
    <phoneticPr fontId="2" type="noConversion"/>
  </si>
  <si>
    <t>全英文授课课程建设数</t>
    <phoneticPr fontId="2" type="noConversion"/>
  </si>
  <si>
    <t>根据学校关于进一步推进教育国际化的实施意见，至2021年建设全英文授课课程100门，2019年建设23门</t>
    <phoneticPr fontId="2" type="noConversion"/>
  </si>
  <si>
    <t>校级
项目</t>
    <phoneticPr fontId="2" type="noConversion"/>
  </si>
  <si>
    <t>马克思主义
学院</t>
    <phoneticPr fontId="2" type="noConversion"/>
  </si>
  <si>
    <t>鲁泰纺织服装
学院</t>
    <phoneticPr fontId="2" type="noConversion"/>
  </si>
  <si>
    <t>依据教育部“六卓越一拔尖”建设内容下达任务</t>
    <phoneticPr fontId="2" type="noConversion"/>
  </si>
  <si>
    <t>数学与统计
学院</t>
    <phoneticPr fontId="2" type="noConversion"/>
  </si>
  <si>
    <t>18年完成数</t>
    <phoneticPr fontId="2" type="noConversion"/>
  </si>
  <si>
    <t>/</t>
    <phoneticPr fontId="2" type="noConversion"/>
  </si>
  <si>
    <t>/</t>
    <phoneticPr fontId="2" type="noConversion"/>
  </si>
  <si>
    <t>注：标注/的为去年未曾设置的指标</t>
    <phoneticPr fontId="2" type="noConversion"/>
  </si>
  <si>
    <t>2019年度关键指标分解方案及分解办法——本科人才培养（表1）</t>
    <phoneticPr fontId="2" type="noConversion"/>
  </si>
  <si>
    <t>受理
3个</t>
    <phoneticPr fontId="2" type="noConversion"/>
  </si>
  <si>
    <t>新增
27门</t>
    <phoneticPr fontId="2" type="noConversion"/>
  </si>
  <si>
    <t>出现
4例</t>
    <phoneticPr fontId="2" type="noConversion"/>
  </si>
  <si>
    <t>实验项目40项，信息化项目47项，课程综合改革40项，课程思政48项，一般教研项目22项</t>
    <phoneticPr fontId="2" type="noConversion"/>
  </si>
  <si>
    <t>包括名师名课、教学沙龙及培训</t>
    <phoneticPr fontId="2" type="noConversion"/>
  </si>
  <si>
    <t>依据“十三五”规划及各学院一线教师人数，同时满足入职满三年以上</t>
    <phoneticPr fontId="2" type="noConversion"/>
  </si>
  <si>
    <t>以近三年度受学业警告率平均数为基准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</si>
</sst>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);[Red]\(0\)"/>
    <numFmt numFmtId="177" formatCode="0.0%"/>
  </numFmts>
  <fonts count="10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b/>
      <sz val="8"/>
      <name val="仿宋"/>
      <family val="3"/>
      <charset val="134"/>
    </font>
    <font>
      <sz val="8"/>
      <name val="仿宋"/>
      <family val="3"/>
      <charset val="134"/>
    </font>
    <font>
      <sz val="11"/>
      <name val="宋体"/>
      <charset val="134"/>
      <scheme val="minor"/>
    </font>
    <font>
      <b/>
      <sz val="14"/>
      <name val="宋体"/>
      <family val="3"/>
      <charset val="134"/>
      <scheme val="minor"/>
    </font>
    <font>
      <b/>
      <sz val="8"/>
      <name val="黑体"/>
      <family val="3"/>
      <charset val="134"/>
    </font>
    <font>
      <b/>
      <sz val="1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5" fillId="0" borderId="1" xfId="0" applyFont="1" applyFill="1" applyBorder="1" applyAlignment="1">
      <alignment horizontal="center" vertical="center"/>
    </xf>
    <xf numFmtId="10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176" fontId="5" fillId="0" borderId="4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4" fillId="0" borderId="0" xfId="0" applyFont="1" applyFill="1" applyAlignment="1">
      <alignment vertical="center"/>
    </xf>
    <xf numFmtId="0" fontId="5" fillId="0" borderId="0" xfId="0" applyFont="1" applyFill="1" applyBorder="1"/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Border="1"/>
    <xf numFmtId="0" fontId="4" fillId="0" borderId="0" xfId="0" applyFont="1" applyFill="1"/>
    <xf numFmtId="0" fontId="8" fillId="0" borderId="0" xfId="0" applyFont="1" applyFill="1"/>
    <xf numFmtId="0" fontId="9" fillId="0" borderId="1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176" fontId="9" fillId="0" borderId="4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/>
    </xf>
    <xf numFmtId="10" fontId="9" fillId="0" borderId="1" xfId="0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14" fontId="5" fillId="0" borderId="1" xfId="0" quotePrefix="1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0"/>
  <sheetViews>
    <sheetView tabSelected="1" topLeftCell="A13" zoomScaleNormal="100" workbookViewId="0">
      <selection activeCell="AI21" sqref="AI21"/>
    </sheetView>
  </sheetViews>
  <sheetFormatPr defaultColWidth="9" defaultRowHeight="18" customHeight="1"/>
  <cols>
    <col min="1" max="1" width="10.375" style="17" customWidth="1"/>
    <col min="2" max="2" width="5.125" style="17" customWidth="1"/>
    <col min="3" max="3" width="6.625" style="17" customWidth="1"/>
    <col min="4" max="4" width="7.5" style="17" customWidth="1"/>
    <col min="5" max="5" width="4.5" style="17" customWidth="1"/>
    <col min="6" max="6" width="5.125" style="17" customWidth="1"/>
    <col min="7" max="9" width="5.25" style="17" customWidth="1"/>
    <col min="10" max="10" width="4.625" style="17" customWidth="1"/>
    <col min="11" max="11" width="5.5" style="17" customWidth="1"/>
    <col min="12" max="12" width="5.375" style="17" customWidth="1"/>
    <col min="13" max="13" width="5.125" style="17" customWidth="1"/>
    <col min="14" max="14" width="5.375" style="17" customWidth="1"/>
    <col min="15" max="15" width="3.875" style="17" customWidth="1"/>
    <col min="16" max="17" width="5.25" style="17" customWidth="1"/>
    <col min="18" max="18" width="4.5" style="17" customWidth="1"/>
    <col min="19" max="19" width="5.875" style="17" customWidth="1"/>
    <col min="20" max="20" width="5.375" style="17" customWidth="1"/>
    <col min="21" max="21" width="4.875" style="17" customWidth="1"/>
    <col min="22" max="22" width="4.625" style="17" customWidth="1"/>
    <col min="23" max="23" width="5.125" style="17" customWidth="1"/>
    <col min="24" max="24" width="5.875" style="18" customWidth="1"/>
    <col min="25" max="26" width="5.125" style="18" customWidth="1"/>
    <col min="27" max="16384" width="9" style="17"/>
  </cols>
  <sheetData>
    <row r="1" spans="1:26" s="12" customFormat="1" ht="26.45" customHeight="1">
      <c r="A1" s="41" t="s">
        <v>94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</row>
    <row r="2" spans="1:26" s="13" customFormat="1" ht="22.9" customHeight="1">
      <c r="A2" s="42" t="s">
        <v>0</v>
      </c>
      <c r="B2" s="42" t="s">
        <v>1</v>
      </c>
      <c r="C2" s="42"/>
      <c r="D2" s="42"/>
      <c r="E2" s="42"/>
      <c r="F2" s="42"/>
      <c r="G2" s="42" t="s">
        <v>74</v>
      </c>
      <c r="H2" s="42"/>
      <c r="I2" s="42"/>
      <c r="J2" s="42"/>
      <c r="K2" s="42"/>
      <c r="L2" s="42"/>
      <c r="M2" s="42"/>
      <c r="N2" s="42" t="s">
        <v>2</v>
      </c>
      <c r="O2" s="42"/>
      <c r="P2" s="42"/>
      <c r="Q2" s="42"/>
      <c r="R2" s="42"/>
      <c r="S2" s="42" t="s">
        <v>3</v>
      </c>
      <c r="T2" s="42"/>
      <c r="U2" s="42"/>
      <c r="V2" s="42"/>
      <c r="W2" s="42"/>
      <c r="X2" s="42"/>
      <c r="Y2" s="42"/>
      <c r="Z2" s="42"/>
    </row>
    <row r="3" spans="1:26" s="13" customFormat="1" ht="20.45" customHeight="1">
      <c r="A3" s="42"/>
      <c r="B3" s="32" t="s">
        <v>78</v>
      </c>
      <c r="C3" s="35" t="s">
        <v>83</v>
      </c>
      <c r="D3" s="32" t="s">
        <v>4</v>
      </c>
      <c r="E3" s="32" t="s">
        <v>5</v>
      </c>
      <c r="F3" s="33"/>
      <c r="G3" s="32" t="s">
        <v>63</v>
      </c>
      <c r="H3" s="32"/>
      <c r="I3" s="32"/>
      <c r="J3" s="32"/>
      <c r="K3" s="32"/>
      <c r="L3" s="35" t="s">
        <v>85</v>
      </c>
      <c r="M3" s="32" t="s">
        <v>6</v>
      </c>
      <c r="N3" s="32" t="s">
        <v>7</v>
      </c>
      <c r="O3" s="35" t="s">
        <v>36</v>
      </c>
      <c r="P3" s="35" t="s">
        <v>80</v>
      </c>
      <c r="Q3" s="35" t="s">
        <v>81</v>
      </c>
      <c r="R3" s="35" t="s">
        <v>82</v>
      </c>
      <c r="S3" s="32" t="s">
        <v>8</v>
      </c>
      <c r="T3" s="32" t="s">
        <v>9</v>
      </c>
      <c r="U3" s="32"/>
      <c r="V3" s="32"/>
      <c r="W3" s="32" t="s">
        <v>10</v>
      </c>
      <c r="X3" s="32"/>
      <c r="Y3" s="32"/>
      <c r="Z3" s="32"/>
    </row>
    <row r="4" spans="1:26" s="13" customFormat="1" ht="68.25" customHeight="1">
      <c r="A4" s="43"/>
      <c r="B4" s="35"/>
      <c r="C4" s="36"/>
      <c r="D4" s="35"/>
      <c r="E4" s="8" t="s">
        <v>76</v>
      </c>
      <c r="F4" s="6" t="s">
        <v>77</v>
      </c>
      <c r="G4" s="7" t="s">
        <v>39</v>
      </c>
      <c r="H4" s="7" t="s">
        <v>40</v>
      </c>
      <c r="I4" s="7" t="s">
        <v>41</v>
      </c>
      <c r="J4" s="7" t="s">
        <v>42</v>
      </c>
      <c r="K4" s="7" t="s">
        <v>43</v>
      </c>
      <c r="L4" s="36"/>
      <c r="M4" s="32"/>
      <c r="N4" s="32"/>
      <c r="O4" s="36"/>
      <c r="P4" s="36"/>
      <c r="Q4" s="36"/>
      <c r="R4" s="36"/>
      <c r="S4" s="32"/>
      <c r="T4" s="7" t="s">
        <v>11</v>
      </c>
      <c r="U4" s="7" t="s">
        <v>37</v>
      </c>
      <c r="V4" s="7" t="s">
        <v>38</v>
      </c>
      <c r="W4" s="7" t="s">
        <v>12</v>
      </c>
      <c r="X4" s="7" t="s">
        <v>13</v>
      </c>
      <c r="Y4" s="7" t="s">
        <v>14</v>
      </c>
      <c r="Z4" s="7" t="s">
        <v>15</v>
      </c>
    </row>
    <row r="5" spans="1:26" s="14" customFormat="1" ht="24.95" customHeight="1">
      <c r="A5" s="9" t="s">
        <v>16</v>
      </c>
      <c r="B5" s="1">
        <v>5</v>
      </c>
      <c r="C5" s="1">
        <v>2</v>
      </c>
      <c r="D5" s="40" t="s">
        <v>62</v>
      </c>
      <c r="E5" s="10">
        <v>2</v>
      </c>
      <c r="F5" s="10">
        <v>1</v>
      </c>
      <c r="G5" s="10">
        <v>2</v>
      </c>
      <c r="H5" s="10">
        <v>0</v>
      </c>
      <c r="I5" s="10">
        <v>2</v>
      </c>
      <c r="J5" s="10">
        <v>1</v>
      </c>
      <c r="K5" s="10">
        <v>1</v>
      </c>
      <c r="L5" s="10">
        <v>13</v>
      </c>
      <c r="M5" s="10">
        <v>1</v>
      </c>
      <c r="N5" s="10">
        <v>3</v>
      </c>
      <c r="O5" s="34" t="s">
        <v>79</v>
      </c>
      <c r="P5" s="3">
        <v>5</v>
      </c>
      <c r="Q5" s="3">
        <v>6</v>
      </c>
      <c r="R5" s="3">
        <v>1</v>
      </c>
      <c r="S5" s="5">
        <v>1</v>
      </c>
      <c r="T5" s="1">
        <v>16</v>
      </c>
      <c r="U5" s="1">
        <v>1</v>
      </c>
      <c r="V5" s="1">
        <v>1</v>
      </c>
      <c r="W5" s="1">
        <v>0</v>
      </c>
      <c r="X5" s="2" t="s">
        <v>44</v>
      </c>
      <c r="Y5" s="31" t="s">
        <v>75</v>
      </c>
      <c r="Z5" s="1">
        <v>10</v>
      </c>
    </row>
    <row r="6" spans="1:26" s="15" customFormat="1" ht="24.95" customHeight="1">
      <c r="A6" s="9" t="s">
        <v>17</v>
      </c>
      <c r="B6" s="1">
        <v>5</v>
      </c>
      <c r="C6" s="1">
        <v>2</v>
      </c>
      <c r="D6" s="40"/>
      <c r="E6" s="10">
        <v>1</v>
      </c>
      <c r="F6" s="10">
        <v>1</v>
      </c>
      <c r="G6" s="10">
        <v>2</v>
      </c>
      <c r="H6" s="10">
        <v>0</v>
      </c>
      <c r="I6" s="10">
        <v>2</v>
      </c>
      <c r="J6" s="10">
        <v>1</v>
      </c>
      <c r="K6" s="10">
        <v>1</v>
      </c>
      <c r="L6" s="10">
        <v>12</v>
      </c>
      <c r="M6" s="10">
        <v>1</v>
      </c>
      <c r="N6" s="10">
        <v>3</v>
      </c>
      <c r="O6" s="34"/>
      <c r="P6" s="3">
        <v>5</v>
      </c>
      <c r="Q6" s="3">
        <v>3</v>
      </c>
      <c r="R6" s="3">
        <v>1</v>
      </c>
      <c r="S6" s="5">
        <v>1</v>
      </c>
      <c r="T6" s="1">
        <v>16</v>
      </c>
      <c r="U6" s="1">
        <v>0</v>
      </c>
      <c r="V6" s="1">
        <v>0</v>
      </c>
      <c r="W6" s="1">
        <v>0</v>
      </c>
      <c r="X6" s="2" t="s">
        <v>45</v>
      </c>
      <c r="Y6" s="31"/>
      <c r="Z6" s="1">
        <v>10</v>
      </c>
    </row>
    <row r="7" spans="1:26" s="15" customFormat="1" ht="24.95" customHeight="1">
      <c r="A7" s="9" t="s">
        <v>18</v>
      </c>
      <c r="B7" s="1">
        <v>6</v>
      </c>
      <c r="C7" s="1">
        <v>2</v>
      </c>
      <c r="D7" s="40"/>
      <c r="E7" s="10">
        <v>0</v>
      </c>
      <c r="F7" s="10">
        <v>1</v>
      </c>
      <c r="G7" s="10">
        <v>1</v>
      </c>
      <c r="H7" s="10">
        <v>1</v>
      </c>
      <c r="I7" s="10">
        <v>2</v>
      </c>
      <c r="J7" s="10">
        <v>1</v>
      </c>
      <c r="K7" s="10">
        <v>1</v>
      </c>
      <c r="L7" s="10">
        <v>13</v>
      </c>
      <c r="M7" s="10">
        <v>1</v>
      </c>
      <c r="N7" s="10">
        <v>4</v>
      </c>
      <c r="O7" s="34"/>
      <c r="P7" s="3">
        <v>5</v>
      </c>
      <c r="Q7" s="3">
        <v>5</v>
      </c>
      <c r="R7" s="3">
        <v>1</v>
      </c>
      <c r="S7" s="5">
        <v>1</v>
      </c>
      <c r="T7" s="1">
        <v>16</v>
      </c>
      <c r="U7" s="1">
        <v>1</v>
      </c>
      <c r="V7" s="1">
        <v>1</v>
      </c>
      <c r="W7" s="1">
        <v>0</v>
      </c>
      <c r="X7" s="2" t="s">
        <v>46</v>
      </c>
      <c r="Y7" s="31"/>
      <c r="Z7" s="1">
        <v>10</v>
      </c>
    </row>
    <row r="8" spans="1:26" s="15" customFormat="1" ht="24.95" customHeight="1">
      <c r="A8" s="9" t="s">
        <v>19</v>
      </c>
      <c r="B8" s="1">
        <v>5</v>
      </c>
      <c r="C8" s="1">
        <v>2</v>
      </c>
      <c r="D8" s="40"/>
      <c r="E8" s="10">
        <v>2</v>
      </c>
      <c r="F8" s="10">
        <v>0</v>
      </c>
      <c r="G8" s="10">
        <v>1</v>
      </c>
      <c r="H8" s="10">
        <v>1</v>
      </c>
      <c r="I8" s="10">
        <v>2</v>
      </c>
      <c r="J8" s="10">
        <v>1</v>
      </c>
      <c r="K8" s="10">
        <v>1</v>
      </c>
      <c r="L8" s="10">
        <v>11</v>
      </c>
      <c r="M8" s="10">
        <v>1</v>
      </c>
      <c r="N8" s="10">
        <v>3</v>
      </c>
      <c r="O8" s="34"/>
      <c r="P8" s="3">
        <v>5</v>
      </c>
      <c r="Q8" s="3">
        <v>6</v>
      </c>
      <c r="R8" s="3">
        <v>1</v>
      </c>
      <c r="S8" s="5">
        <v>1</v>
      </c>
      <c r="T8" s="1">
        <v>16</v>
      </c>
      <c r="U8" s="1">
        <v>1</v>
      </c>
      <c r="V8" s="1">
        <v>1</v>
      </c>
      <c r="W8" s="1">
        <v>0</v>
      </c>
      <c r="X8" s="2" t="s">
        <v>47</v>
      </c>
      <c r="Y8" s="31"/>
      <c r="Z8" s="1">
        <v>10</v>
      </c>
    </row>
    <row r="9" spans="1:26" s="15" customFormat="1" ht="24.95" customHeight="1">
      <c r="A9" s="9" t="s">
        <v>20</v>
      </c>
      <c r="B9" s="1">
        <v>6</v>
      </c>
      <c r="C9" s="1">
        <v>1</v>
      </c>
      <c r="D9" s="40"/>
      <c r="E9" s="10">
        <v>1</v>
      </c>
      <c r="F9" s="10">
        <v>1</v>
      </c>
      <c r="G9" s="10">
        <v>1</v>
      </c>
      <c r="H9" s="10">
        <v>0</v>
      </c>
      <c r="I9" s="10">
        <v>2</v>
      </c>
      <c r="J9" s="10">
        <v>1</v>
      </c>
      <c r="K9" s="10">
        <v>1</v>
      </c>
      <c r="L9" s="10">
        <v>11</v>
      </c>
      <c r="M9" s="10">
        <v>1</v>
      </c>
      <c r="N9" s="10">
        <v>3</v>
      </c>
      <c r="O9" s="34"/>
      <c r="P9" s="3">
        <v>5</v>
      </c>
      <c r="Q9" s="3">
        <v>5</v>
      </c>
      <c r="R9" s="3">
        <v>1</v>
      </c>
      <c r="S9" s="5">
        <v>1</v>
      </c>
      <c r="T9" s="1">
        <v>16</v>
      </c>
      <c r="U9" s="1">
        <v>0</v>
      </c>
      <c r="V9" s="1">
        <v>1</v>
      </c>
      <c r="W9" s="1">
        <v>0</v>
      </c>
      <c r="X9" s="2" t="s">
        <v>48</v>
      </c>
      <c r="Y9" s="31"/>
      <c r="Z9" s="1">
        <v>10</v>
      </c>
    </row>
    <row r="10" spans="1:26" s="15" customFormat="1" ht="24.95" customHeight="1">
      <c r="A10" s="9" t="s">
        <v>21</v>
      </c>
      <c r="B10" s="1">
        <v>5</v>
      </c>
      <c r="C10" s="1">
        <v>2</v>
      </c>
      <c r="D10" s="40"/>
      <c r="E10" s="10">
        <v>1</v>
      </c>
      <c r="F10" s="10">
        <v>1</v>
      </c>
      <c r="G10" s="10">
        <v>2</v>
      </c>
      <c r="H10" s="10">
        <v>1</v>
      </c>
      <c r="I10" s="10">
        <v>2</v>
      </c>
      <c r="J10" s="10">
        <v>1</v>
      </c>
      <c r="K10" s="10">
        <v>1</v>
      </c>
      <c r="L10" s="10">
        <v>15</v>
      </c>
      <c r="M10" s="10">
        <v>1</v>
      </c>
      <c r="N10" s="10">
        <v>4</v>
      </c>
      <c r="O10" s="34"/>
      <c r="P10" s="3">
        <v>5</v>
      </c>
      <c r="Q10" s="3">
        <v>5</v>
      </c>
      <c r="R10" s="3">
        <v>1</v>
      </c>
      <c r="S10" s="5">
        <v>1</v>
      </c>
      <c r="T10" s="1">
        <v>16</v>
      </c>
      <c r="U10" s="1">
        <v>1</v>
      </c>
      <c r="V10" s="1">
        <v>1</v>
      </c>
      <c r="W10" s="1">
        <v>0</v>
      </c>
      <c r="X10" s="2" t="s">
        <v>49</v>
      </c>
      <c r="Y10" s="31"/>
      <c r="Z10" s="1">
        <v>10</v>
      </c>
    </row>
    <row r="11" spans="1:26" s="15" customFormat="1" ht="24.95" customHeight="1">
      <c r="A11" s="9" t="s">
        <v>22</v>
      </c>
      <c r="B11" s="1">
        <v>5</v>
      </c>
      <c r="C11" s="1">
        <v>1</v>
      </c>
      <c r="D11" s="40"/>
      <c r="E11" s="10">
        <v>1</v>
      </c>
      <c r="F11" s="10">
        <v>1</v>
      </c>
      <c r="G11" s="10">
        <v>0</v>
      </c>
      <c r="H11" s="10">
        <v>1</v>
      </c>
      <c r="I11" s="10">
        <v>2</v>
      </c>
      <c r="J11" s="10">
        <v>1</v>
      </c>
      <c r="K11" s="10">
        <v>1</v>
      </c>
      <c r="L11" s="10">
        <v>10</v>
      </c>
      <c r="M11" s="10">
        <v>1</v>
      </c>
      <c r="N11" s="10">
        <v>3</v>
      </c>
      <c r="O11" s="34"/>
      <c r="P11" s="3">
        <v>5</v>
      </c>
      <c r="Q11" s="3">
        <v>3</v>
      </c>
      <c r="R11" s="3">
        <v>1</v>
      </c>
      <c r="S11" s="5">
        <v>1</v>
      </c>
      <c r="T11" s="1">
        <v>16</v>
      </c>
      <c r="U11" s="1">
        <v>1</v>
      </c>
      <c r="V11" s="1">
        <v>1</v>
      </c>
      <c r="W11" s="1">
        <v>0</v>
      </c>
      <c r="X11" s="2" t="s">
        <v>50</v>
      </c>
      <c r="Y11" s="31"/>
      <c r="Z11" s="1">
        <v>10</v>
      </c>
    </row>
    <row r="12" spans="1:26" s="15" customFormat="1" ht="24.95" customHeight="1">
      <c r="A12" s="9" t="s">
        <v>23</v>
      </c>
      <c r="B12" s="1">
        <v>5</v>
      </c>
      <c r="C12" s="1">
        <v>1</v>
      </c>
      <c r="D12" s="40"/>
      <c r="E12" s="10">
        <v>1</v>
      </c>
      <c r="F12" s="10">
        <v>2</v>
      </c>
      <c r="G12" s="10">
        <v>1</v>
      </c>
      <c r="H12" s="10">
        <v>1</v>
      </c>
      <c r="I12" s="10">
        <v>1</v>
      </c>
      <c r="J12" s="10">
        <v>1</v>
      </c>
      <c r="K12" s="10">
        <v>1</v>
      </c>
      <c r="L12" s="10">
        <v>11</v>
      </c>
      <c r="M12" s="10">
        <v>1</v>
      </c>
      <c r="N12" s="10">
        <v>2</v>
      </c>
      <c r="O12" s="34"/>
      <c r="P12" s="3">
        <v>5</v>
      </c>
      <c r="Q12" s="3">
        <v>4</v>
      </c>
      <c r="R12" s="3">
        <v>1</v>
      </c>
      <c r="S12" s="5">
        <v>1</v>
      </c>
      <c r="T12" s="1">
        <v>16</v>
      </c>
      <c r="U12" s="1">
        <v>0</v>
      </c>
      <c r="V12" s="1">
        <v>0</v>
      </c>
      <c r="W12" s="1">
        <v>0</v>
      </c>
      <c r="X12" s="2" t="s">
        <v>51</v>
      </c>
      <c r="Y12" s="31"/>
      <c r="Z12" s="1">
        <v>10</v>
      </c>
    </row>
    <row r="13" spans="1:26" s="15" customFormat="1" ht="24.95" customHeight="1">
      <c r="A13" s="9" t="s">
        <v>24</v>
      </c>
      <c r="B13" s="1">
        <v>5</v>
      </c>
      <c r="C13" s="1">
        <v>1</v>
      </c>
      <c r="D13" s="40"/>
      <c r="E13" s="10">
        <v>1</v>
      </c>
      <c r="F13" s="10">
        <v>2</v>
      </c>
      <c r="G13" s="10">
        <v>1</v>
      </c>
      <c r="H13" s="10">
        <v>0</v>
      </c>
      <c r="I13" s="10">
        <v>1</v>
      </c>
      <c r="J13" s="10">
        <v>1</v>
      </c>
      <c r="K13" s="10">
        <v>1</v>
      </c>
      <c r="L13" s="10">
        <v>11</v>
      </c>
      <c r="M13" s="10">
        <v>1</v>
      </c>
      <c r="N13" s="10">
        <v>2</v>
      </c>
      <c r="O13" s="34"/>
      <c r="P13" s="3">
        <v>5</v>
      </c>
      <c r="Q13" s="3">
        <v>4</v>
      </c>
      <c r="R13" s="3">
        <v>1</v>
      </c>
      <c r="S13" s="5">
        <v>1</v>
      </c>
      <c r="T13" s="1">
        <v>16</v>
      </c>
      <c r="U13" s="1">
        <v>1</v>
      </c>
      <c r="V13" s="1">
        <v>0</v>
      </c>
      <c r="W13" s="1">
        <v>0</v>
      </c>
      <c r="X13" s="2" t="s">
        <v>49</v>
      </c>
      <c r="Y13" s="31"/>
      <c r="Z13" s="1">
        <v>10</v>
      </c>
    </row>
    <row r="14" spans="1:26" s="15" customFormat="1" ht="24.95" customHeight="1">
      <c r="A14" s="9" t="s">
        <v>25</v>
      </c>
      <c r="B14" s="1">
        <v>5</v>
      </c>
      <c r="C14" s="1">
        <v>1</v>
      </c>
      <c r="D14" s="40"/>
      <c r="E14" s="10">
        <v>1</v>
      </c>
      <c r="F14" s="10">
        <v>0</v>
      </c>
      <c r="G14" s="10">
        <v>0</v>
      </c>
      <c r="H14" s="10">
        <v>1</v>
      </c>
      <c r="I14" s="10">
        <v>1</v>
      </c>
      <c r="J14" s="10">
        <v>1</v>
      </c>
      <c r="K14" s="10">
        <v>0</v>
      </c>
      <c r="L14" s="10">
        <v>11</v>
      </c>
      <c r="M14" s="10">
        <v>1</v>
      </c>
      <c r="N14" s="10">
        <v>2</v>
      </c>
      <c r="O14" s="34"/>
      <c r="P14" s="3">
        <v>5</v>
      </c>
      <c r="Q14" s="3">
        <v>2</v>
      </c>
      <c r="R14" s="3">
        <v>1</v>
      </c>
      <c r="S14" s="5">
        <v>1</v>
      </c>
      <c r="T14" s="1">
        <v>16</v>
      </c>
      <c r="U14" s="1">
        <v>1</v>
      </c>
      <c r="V14" s="1">
        <v>0</v>
      </c>
      <c r="W14" s="1">
        <v>0</v>
      </c>
      <c r="X14" s="2" t="s">
        <v>52</v>
      </c>
      <c r="Y14" s="31"/>
      <c r="Z14" s="1">
        <v>10</v>
      </c>
    </row>
    <row r="15" spans="1:26" s="15" customFormat="1" ht="24.95" customHeight="1">
      <c r="A15" s="9" t="s">
        <v>89</v>
      </c>
      <c r="B15" s="1">
        <v>4</v>
      </c>
      <c r="C15" s="1">
        <v>1</v>
      </c>
      <c r="D15" s="40"/>
      <c r="E15" s="10">
        <v>1</v>
      </c>
      <c r="F15" s="10">
        <v>1</v>
      </c>
      <c r="G15" s="10">
        <v>1</v>
      </c>
      <c r="H15" s="10">
        <v>0</v>
      </c>
      <c r="I15" s="10">
        <v>1</v>
      </c>
      <c r="J15" s="10">
        <v>1</v>
      </c>
      <c r="K15" s="10">
        <v>1</v>
      </c>
      <c r="L15" s="10">
        <v>10</v>
      </c>
      <c r="M15" s="10">
        <v>1</v>
      </c>
      <c r="N15" s="10">
        <v>3</v>
      </c>
      <c r="O15" s="34"/>
      <c r="P15" s="3">
        <v>5</v>
      </c>
      <c r="Q15" s="3">
        <v>6</v>
      </c>
      <c r="R15" s="3">
        <v>1</v>
      </c>
      <c r="S15" s="5">
        <v>1</v>
      </c>
      <c r="T15" s="1">
        <v>16</v>
      </c>
      <c r="U15" s="1">
        <v>0</v>
      </c>
      <c r="V15" s="1">
        <v>0</v>
      </c>
      <c r="W15" s="1">
        <v>0</v>
      </c>
      <c r="X15" s="2" t="s">
        <v>53</v>
      </c>
      <c r="Y15" s="31"/>
      <c r="Z15" s="1">
        <v>10</v>
      </c>
    </row>
    <row r="16" spans="1:26" s="15" customFormat="1" ht="24.95" customHeight="1">
      <c r="A16" s="9" t="s">
        <v>26</v>
      </c>
      <c r="B16" s="1">
        <v>5</v>
      </c>
      <c r="C16" s="1">
        <v>1</v>
      </c>
      <c r="D16" s="40"/>
      <c r="E16" s="10">
        <v>0</v>
      </c>
      <c r="F16" s="10">
        <v>2</v>
      </c>
      <c r="G16" s="10">
        <v>1</v>
      </c>
      <c r="H16" s="10">
        <v>0</v>
      </c>
      <c r="I16" s="10">
        <v>1</v>
      </c>
      <c r="J16" s="10">
        <v>1</v>
      </c>
      <c r="K16" s="10">
        <v>0</v>
      </c>
      <c r="L16" s="10">
        <v>10</v>
      </c>
      <c r="M16" s="10">
        <v>1</v>
      </c>
      <c r="N16" s="10">
        <v>2</v>
      </c>
      <c r="O16" s="34"/>
      <c r="P16" s="3">
        <v>5</v>
      </c>
      <c r="Q16" s="3">
        <v>3</v>
      </c>
      <c r="R16" s="3">
        <v>1</v>
      </c>
      <c r="S16" s="5">
        <v>1</v>
      </c>
      <c r="T16" s="1">
        <v>16</v>
      </c>
      <c r="U16" s="1">
        <v>1</v>
      </c>
      <c r="V16" s="1">
        <v>0</v>
      </c>
      <c r="W16" s="1">
        <v>0</v>
      </c>
      <c r="X16" s="2" t="s">
        <v>54</v>
      </c>
      <c r="Y16" s="31"/>
      <c r="Z16" s="1">
        <v>10</v>
      </c>
    </row>
    <row r="17" spans="1:26" s="15" customFormat="1" ht="24.95" customHeight="1">
      <c r="A17" s="9" t="s">
        <v>27</v>
      </c>
      <c r="B17" s="1">
        <v>6</v>
      </c>
      <c r="C17" s="1">
        <v>2</v>
      </c>
      <c r="D17" s="40"/>
      <c r="E17" s="10">
        <v>0</v>
      </c>
      <c r="F17" s="10">
        <v>3</v>
      </c>
      <c r="G17" s="10">
        <v>1</v>
      </c>
      <c r="H17" s="10">
        <v>1</v>
      </c>
      <c r="I17" s="10">
        <v>0</v>
      </c>
      <c r="J17" s="10">
        <v>1</v>
      </c>
      <c r="K17" s="10">
        <v>0</v>
      </c>
      <c r="L17" s="10">
        <v>8</v>
      </c>
      <c r="M17" s="10">
        <v>1</v>
      </c>
      <c r="N17" s="10">
        <v>1</v>
      </c>
      <c r="O17" s="34"/>
      <c r="P17" s="3">
        <v>5</v>
      </c>
      <c r="Q17" s="3">
        <v>3</v>
      </c>
      <c r="R17" s="3">
        <v>0</v>
      </c>
      <c r="S17" s="5">
        <v>1</v>
      </c>
      <c r="T17" s="1">
        <v>16</v>
      </c>
      <c r="U17" s="1">
        <v>0</v>
      </c>
      <c r="V17" s="1">
        <v>0</v>
      </c>
      <c r="W17" s="1">
        <v>0</v>
      </c>
      <c r="X17" s="2" t="s">
        <v>45</v>
      </c>
      <c r="Y17" s="31"/>
      <c r="Z17" s="1">
        <v>10</v>
      </c>
    </row>
    <row r="18" spans="1:26" s="15" customFormat="1" ht="24.95" customHeight="1">
      <c r="A18" s="9" t="s">
        <v>28</v>
      </c>
      <c r="B18" s="1">
        <v>6</v>
      </c>
      <c r="C18" s="1">
        <v>1</v>
      </c>
      <c r="D18" s="40"/>
      <c r="E18" s="10">
        <v>0</v>
      </c>
      <c r="F18" s="10">
        <v>2</v>
      </c>
      <c r="G18" s="10">
        <v>1</v>
      </c>
      <c r="H18" s="10">
        <v>1</v>
      </c>
      <c r="I18" s="10">
        <v>0</v>
      </c>
      <c r="J18" s="10">
        <v>1</v>
      </c>
      <c r="K18" s="10">
        <v>0</v>
      </c>
      <c r="L18" s="10">
        <v>9</v>
      </c>
      <c r="M18" s="10">
        <v>1</v>
      </c>
      <c r="N18" s="10">
        <v>2</v>
      </c>
      <c r="O18" s="34"/>
      <c r="P18" s="3">
        <v>5</v>
      </c>
      <c r="Q18" s="3">
        <v>5</v>
      </c>
      <c r="R18" s="3">
        <v>1</v>
      </c>
      <c r="S18" s="5">
        <v>1</v>
      </c>
      <c r="T18" s="1">
        <v>16</v>
      </c>
      <c r="U18" s="1">
        <v>0</v>
      </c>
      <c r="V18" s="1">
        <v>1</v>
      </c>
      <c r="W18" s="1">
        <v>0</v>
      </c>
      <c r="X18" s="2" t="s">
        <v>55</v>
      </c>
      <c r="Y18" s="31"/>
      <c r="Z18" s="1">
        <v>10</v>
      </c>
    </row>
    <row r="19" spans="1:26" s="15" customFormat="1" ht="24.95" customHeight="1">
      <c r="A19" s="9" t="s">
        <v>29</v>
      </c>
      <c r="B19" s="1">
        <v>8</v>
      </c>
      <c r="C19" s="1">
        <v>1</v>
      </c>
      <c r="D19" s="1"/>
      <c r="E19" s="10">
        <v>0</v>
      </c>
      <c r="F19" s="4">
        <v>1</v>
      </c>
      <c r="G19" s="10">
        <v>0</v>
      </c>
      <c r="H19" s="10">
        <v>0</v>
      </c>
      <c r="I19" s="10">
        <v>0</v>
      </c>
      <c r="J19" s="10">
        <v>1</v>
      </c>
      <c r="K19" s="10">
        <v>1</v>
      </c>
      <c r="L19" s="10">
        <v>6</v>
      </c>
      <c r="M19" s="10">
        <v>1</v>
      </c>
      <c r="N19" s="10">
        <v>1</v>
      </c>
      <c r="O19" s="34"/>
      <c r="P19" s="3">
        <v>5</v>
      </c>
      <c r="Q19" s="3">
        <v>2</v>
      </c>
      <c r="R19" s="3">
        <v>1</v>
      </c>
      <c r="S19" s="5">
        <v>1</v>
      </c>
      <c r="T19" s="1">
        <v>16</v>
      </c>
      <c r="U19" s="1">
        <v>0</v>
      </c>
      <c r="V19" s="1">
        <v>1</v>
      </c>
      <c r="W19" s="1">
        <v>0</v>
      </c>
      <c r="X19" s="2" t="s">
        <v>56</v>
      </c>
      <c r="Y19" s="31"/>
      <c r="Z19" s="1">
        <v>10</v>
      </c>
    </row>
    <row r="20" spans="1:26" s="15" customFormat="1" ht="24.95" customHeight="1">
      <c r="A20" s="9" t="s">
        <v>30</v>
      </c>
      <c r="B20" s="1">
        <v>6</v>
      </c>
      <c r="C20" s="1">
        <v>0</v>
      </c>
      <c r="D20" s="1"/>
      <c r="E20" s="10">
        <v>0</v>
      </c>
      <c r="F20" s="4">
        <v>1</v>
      </c>
      <c r="G20" s="10">
        <v>0</v>
      </c>
      <c r="H20" s="10">
        <v>0</v>
      </c>
      <c r="I20" s="10">
        <v>0</v>
      </c>
      <c r="J20" s="10">
        <v>1</v>
      </c>
      <c r="K20" s="10">
        <v>0</v>
      </c>
      <c r="L20" s="10">
        <v>7</v>
      </c>
      <c r="M20" s="10">
        <v>1</v>
      </c>
      <c r="N20" s="10">
        <v>4</v>
      </c>
      <c r="O20" s="34"/>
      <c r="P20" s="3">
        <v>5</v>
      </c>
      <c r="Q20" s="3">
        <v>6</v>
      </c>
      <c r="R20" s="3">
        <v>1</v>
      </c>
      <c r="S20" s="5">
        <v>1</v>
      </c>
      <c r="T20" s="1">
        <v>16</v>
      </c>
      <c r="U20" s="1">
        <v>1</v>
      </c>
      <c r="V20" s="1">
        <v>0</v>
      </c>
      <c r="W20" s="1">
        <v>0</v>
      </c>
      <c r="X20" s="2" t="s">
        <v>55</v>
      </c>
      <c r="Y20" s="31"/>
      <c r="Z20" s="1">
        <v>10</v>
      </c>
    </row>
    <row r="21" spans="1:26" s="15" customFormat="1" ht="24.95" customHeight="1">
      <c r="A21" s="9" t="s">
        <v>31</v>
      </c>
      <c r="B21" s="1">
        <v>6</v>
      </c>
      <c r="C21" s="1">
        <v>1</v>
      </c>
      <c r="D21" s="1"/>
      <c r="E21" s="10">
        <v>0</v>
      </c>
      <c r="F21" s="4">
        <v>1</v>
      </c>
      <c r="G21" s="10">
        <v>0</v>
      </c>
      <c r="H21" s="10">
        <v>1</v>
      </c>
      <c r="I21" s="10">
        <v>0</v>
      </c>
      <c r="J21" s="10">
        <v>1</v>
      </c>
      <c r="K21" s="10">
        <v>1</v>
      </c>
      <c r="L21" s="10">
        <v>6</v>
      </c>
      <c r="M21" s="10">
        <v>1</v>
      </c>
      <c r="N21" s="10">
        <v>1</v>
      </c>
      <c r="O21" s="34"/>
      <c r="P21" s="3">
        <v>5</v>
      </c>
      <c r="Q21" s="3">
        <v>4</v>
      </c>
      <c r="R21" s="3">
        <v>1</v>
      </c>
      <c r="S21" s="5">
        <v>1</v>
      </c>
      <c r="T21" s="1">
        <v>16</v>
      </c>
      <c r="U21" s="1">
        <v>0</v>
      </c>
      <c r="V21" s="1">
        <v>0</v>
      </c>
      <c r="W21" s="1">
        <v>0</v>
      </c>
      <c r="X21" s="2" t="s">
        <v>57</v>
      </c>
      <c r="Y21" s="31"/>
      <c r="Z21" s="1">
        <v>10</v>
      </c>
    </row>
    <row r="22" spans="1:26" s="15" customFormat="1" ht="24.95" customHeight="1">
      <c r="A22" s="9" t="s">
        <v>86</v>
      </c>
      <c r="B22" s="1">
        <v>6</v>
      </c>
      <c r="C22" s="1">
        <v>0</v>
      </c>
      <c r="D22" s="1"/>
      <c r="E22" s="10">
        <v>0</v>
      </c>
      <c r="F22" s="4">
        <v>0</v>
      </c>
      <c r="G22" s="10">
        <v>0</v>
      </c>
      <c r="H22" s="10">
        <v>0</v>
      </c>
      <c r="I22" s="10">
        <v>0</v>
      </c>
      <c r="J22" s="10">
        <v>1</v>
      </c>
      <c r="K22" s="10">
        <v>0</v>
      </c>
      <c r="L22" s="10">
        <v>3</v>
      </c>
      <c r="M22" s="10">
        <v>1</v>
      </c>
      <c r="N22" s="10">
        <v>1</v>
      </c>
      <c r="O22" s="34"/>
      <c r="P22" s="3">
        <v>5</v>
      </c>
      <c r="Q22" s="3">
        <v>2</v>
      </c>
      <c r="R22" s="3">
        <v>0</v>
      </c>
      <c r="S22" s="5">
        <v>1</v>
      </c>
      <c r="T22" s="1">
        <v>16</v>
      </c>
      <c r="U22" s="1">
        <v>0</v>
      </c>
      <c r="V22" s="1">
        <v>0</v>
      </c>
      <c r="W22" s="1">
        <v>0</v>
      </c>
      <c r="X22" s="2"/>
      <c r="Y22" s="31"/>
      <c r="Z22" s="1">
        <v>10</v>
      </c>
    </row>
    <row r="23" spans="1:26" s="15" customFormat="1" ht="24.95" customHeight="1">
      <c r="A23" s="9" t="s">
        <v>32</v>
      </c>
      <c r="B23" s="1">
        <v>5</v>
      </c>
      <c r="C23" s="1">
        <v>0</v>
      </c>
      <c r="D23" s="1"/>
      <c r="E23" s="10">
        <v>0</v>
      </c>
      <c r="F23" s="4">
        <v>2</v>
      </c>
      <c r="G23" s="10">
        <v>0</v>
      </c>
      <c r="H23" s="10">
        <v>1</v>
      </c>
      <c r="I23" s="10">
        <v>0</v>
      </c>
      <c r="J23" s="10">
        <v>1</v>
      </c>
      <c r="K23" s="10">
        <v>0</v>
      </c>
      <c r="L23" s="10">
        <v>5</v>
      </c>
      <c r="M23" s="10">
        <v>1</v>
      </c>
      <c r="N23" s="10">
        <v>1</v>
      </c>
      <c r="O23" s="34"/>
      <c r="P23" s="3">
        <v>5</v>
      </c>
      <c r="Q23" s="3">
        <v>2</v>
      </c>
      <c r="R23" s="3">
        <v>1</v>
      </c>
      <c r="S23" s="5">
        <v>1</v>
      </c>
      <c r="T23" s="1">
        <v>16</v>
      </c>
      <c r="U23" s="1">
        <v>0</v>
      </c>
      <c r="V23" s="1">
        <v>0</v>
      </c>
      <c r="W23" s="1">
        <v>0</v>
      </c>
      <c r="X23" s="2" t="s">
        <v>58</v>
      </c>
      <c r="Y23" s="31"/>
      <c r="Z23" s="1">
        <v>10</v>
      </c>
    </row>
    <row r="24" spans="1:26" s="15" customFormat="1" ht="24.95" customHeight="1">
      <c r="A24" s="9" t="s">
        <v>33</v>
      </c>
      <c r="B24" s="1">
        <v>5</v>
      </c>
      <c r="C24" s="1">
        <v>0</v>
      </c>
      <c r="D24" s="1"/>
      <c r="E24" s="10">
        <v>0</v>
      </c>
      <c r="F24" s="4">
        <v>1</v>
      </c>
      <c r="G24" s="10">
        <v>0</v>
      </c>
      <c r="H24" s="10">
        <v>0</v>
      </c>
      <c r="I24" s="10">
        <v>0</v>
      </c>
      <c r="J24" s="10">
        <v>1</v>
      </c>
      <c r="K24" s="10">
        <v>0</v>
      </c>
      <c r="L24" s="10">
        <v>5</v>
      </c>
      <c r="M24" s="10">
        <v>1</v>
      </c>
      <c r="N24" s="10">
        <v>1</v>
      </c>
      <c r="O24" s="34"/>
      <c r="P24" s="3">
        <v>5</v>
      </c>
      <c r="Q24" s="3">
        <v>2</v>
      </c>
      <c r="R24" s="3">
        <v>1</v>
      </c>
      <c r="S24" s="5">
        <v>1</v>
      </c>
      <c r="T24" s="1">
        <v>16</v>
      </c>
      <c r="U24" s="1">
        <v>1</v>
      </c>
      <c r="V24" s="1">
        <v>0</v>
      </c>
      <c r="W24" s="1">
        <v>0</v>
      </c>
      <c r="X24" s="2" t="s">
        <v>59</v>
      </c>
      <c r="Y24" s="31"/>
      <c r="Z24" s="1">
        <v>10</v>
      </c>
    </row>
    <row r="25" spans="1:26" s="15" customFormat="1" ht="24.95" customHeight="1">
      <c r="A25" s="9" t="s">
        <v>34</v>
      </c>
      <c r="B25" s="1">
        <v>5</v>
      </c>
      <c r="C25" s="1">
        <v>0</v>
      </c>
      <c r="D25" s="1"/>
      <c r="E25" s="10">
        <v>0</v>
      </c>
      <c r="F25" s="4">
        <v>1</v>
      </c>
      <c r="G25" s="10">
        <v>0</v>
      </c>
      <c r="H25" s="10">
        <v>1</v>
      </c>
      <c r="I25" s="10">
        <v>0</v>
      </c>
      <c r="J25" s="10">
        <v>1</v>
      </c>
      <c r="K25" s="10">
        <v>0</v>
      </c>
      <c r="L25" s="10">
        <v>4</v>
      </c>
      <c r="M25" s="10">
        <v>1</v>
      </c>
      <c r="N25" s="10">
        <v>1</v>
      </c>
      <c r="O25" s="34"/>
      <c r="P25" s="3">
        <v>5</v>
      </c>
      <c r="Q25" s="3">
        <v>2</v>
      </c>
      <c r="R25" s="3">
        <v>1</v>
      </c>
      <c r="S25" s="5">
        <v>1</v>
      </c>
      <c r="T25" s="1">
        <v>16</v>
      </c>
      <c r="U25" s="1">
        <v>0</v>
      </c>
      <c r="V25" s="1">
        <v>1</v>
      </c>
      <c r="W25" s="1">
        <v>0</v>
      </c>
      <c r="X25" s="2" t="s">
        <v>60</v>
      </c>
      <c r="Y25" s="31"/>
      <c r="Z25" s="1">
        <v>10</v>
      </c>
    </row>
    <row r="26" spans="1:26" s="15" customFormat="1" ht="24.95" customHeight="1">
      <c r="A26" s="9" t="s">
        <v>87</v>
      </c>
      <c r="B26" s="1">
        <v>3</v>
      </c>
      <c r="C26" s="1">
        <v>1</v>
      </c>
      <c r="D26" s="1"/>
      <c r="E26" s="10">
        <v>0</v>
      </c>
      <c r="F26" s="4">
        <v>1</v>
      </c>
      <c r="G26" s="10">
        <v>0</v>
      </c>
      <c r="H26" s="10">
        <v>0</v>
      </c>
      <c r="I26" s="10">
        <v>0</v>
      </c>
      <c r="J26" s="10">
        <v>1</v>
      </c>
      <c r="K26" s="10">
        <v>1</v>
      </c>
      <c r="L26" s="10">
        <v>4</v>
      </c>
      <c r="M26" s="10">
        <v>1</v>
      </c>
      <c r="N26" s="10">
        <v>1</v>
      </c>
      <c r="O26" s="34"/>
      <c r="P26" s="3">
        <v>4</v>
      </c>
      <c r="Q26" s="3">
        <v>1</v>
      </c>
      <c r="R26" s="3">
        <v>1</v>
      </c>
      <c r="S26" s="5">
        <v>1</v>
      </c>
      <c r="T26" s="1">
        <v>16</v>
      </c>
      <c r="U26" s="1">
        <v>0</v>
      </c>
      <c r="V26" s="1">
        <v>1</v>
      </c>
      <c r="W26" s="1">
        <v>0</v>
      </c>
      <c r="X26" s="2" t="s">
        <v>61</v>
      </c>
      <c r="Y26" s="31"/>
      <c r="Z26" s="1">
        <v>10</v>
      </c>
    </row>
    <row r="27" spans="1:26" s="20" customFormat="1" ht="24.95" customHeight="1">
      <c r="A27" s="21" t="s">
        <v>35</v>
      </c>
      <c r="B27" s="21">
        <f>SUM(B5:B26)</f>
        <v>117</v>
      </c>
      <c r="C27" s="21">
        <v>23</v>
      </c>
      <c r="D27" s="21"/>
      <c r="E27" s="22">
        <f>SUM(E5:E26)</f>
        <v>12</v>
      </c>
      <c r="F27" s="23">
        <f>SUM(F5:F26)</f>
        <v>26</v>
      </c>
      <c r="G27" s="22">
        <v>15</v>
      </c>
      <c r="H27" s="22">
        <f t="shared" ref="H27:K27" si="0">SUM(H5:H26)</f>
        <v>11</v>
      </c>
      <c r="I27" s="22">
        <f t="shared" si="0"/>
        <v>19</v>
      </c>
      <c r="J27" s="22">
        <f t="shared" si="0"/>
        <v>22</v>
      </c>
      <c r="K27" s="22">
        <f t="shared" si="0"/>
        <v>13</v>
      </c>
      <c r="L27" s="24">
        <v>195</v>
      </c>
      <c r="M27" s="22">
        <f t="shared" ref="M27" si="1">SUM(M5:M26)</f>
        <v>22</v>
      </c>
      <c r="N27" s="22">
        <f>SUM(N5:N26)</f>
        <v>48</v>
      </c>
      <c r="O27" s="34"/>
      <c r="P27" s="22">
        <v>109</v>
      </c>
      <c r="Q27" s="22">
        <f>SUM(Q5:Q26)</f>
        <v>81</v>
      </c>
      <c r="R27" s="22">
        <f>SUM(R5:R26)</f>
        <v>20</v>
      </c>
      <c r="S27" s="26">
        <v>1</v>
      </c>
      <c r="T27" s="21">
        <f>SUM(T5:T26)</f>
        <v>352</v>
      </c>
      <c r="U27" s="21">
        <f>SUM(U5:U26)</f>
        <v>10</v>
      </c>
      <c r="V27" s="21">
        <f>SUM(V5:V26)</f>
        <v>10</v>
      </c>
      <c r="W27" s="21">
        <v>0</v>
      </c>
      <c r="X27" s="27"/>
      <c r="Y27" s="31"/>
      <c r="Z27" s="21">
        <f>SUM(Z5:Z26)</f>
        <v>220</v>
      </c>
    </row>
    <row r="28" spans="1:26" s="20" customFormat="1" ht="24.95" customHeight="1">
      <c r="A28" s="21" t="s">
        <v>90</v>
      </c>
      <c r="B28" s="25" t="s">
        <v>96</v>
      </c>
      <c r="C28" s="21" t="s">
        <v>92</v>
      </c>
      <c r="D28" s="21" t="s">
        <v>91</v>
      </c>
      <c r="E28" s="25" t="s">
        <v>95</v>
      </c>
      <c r="F28" s="21">
        <v>11</v>
      </c>
      <c r="G28" s="21">
        <v>3</v>
      </c>
      <c r="H28" s="21" t="s">
        <v>91</v>
      </c>
      <c r="I28" s="21">
        <v>64</v>
      </c>
      <c r="J28" s="22">
        <v>10</v>
      </c>
      <c r="K28" s="21" t="s">
        <v>91</v>
      </c>
      <c r="L28" s="24">
        <v>228</v>
      </c>
      <c r="M28" s="21" t="s">
        <v>91</v>
      </c>
      <c r="N28" s="22">
        <v>48</v>
      </c>
      <c r="O28" s="21" t="s">
        <v>91</v>
      </c>
      <c r="P28" s="22">
        <v>57</v>
      </c>
      <c r="Q28" s="22">
        <v>51</v>
      </c>
      <c r="R28" s="21">
        <v>12</v>
      </c>
      <c r="S28" s="28">
        <v>0.995</v>
      </c>
      <c r="T28" s="21">
        <v>198.6</v>
      </c>
      <c r="U28" s="21">
        <v>5</v>
      </c>
      <c r="V28" s="21">
        <v>10</v>
      </c>
      <c r="W28" s="25" t="s">
        <v>97</v>
      </c>
      <c r="X28" s="21" t="s">
        <v>91</v>
      </c>
      <c r="Y28" s="21" t="s">
        <v>91</v>
      </c>
      <c r="Z28" s="21">
        <v>133.80000000000001</v>
      </c>
    </row>
    <row r="29" spans="1:26" s="19" customFormat="1" ht="24.95" customHeight="1">
      <c r="A29" s="37" t="s">
        <v>93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9"/>
    </row>
    <row r="30" spans="1:26" s="16" customFormat="1" ht="194.25" customHeight="1">
      <c r="A30" s="11" t="s">
        <v>64</v>
      </c>
      <c r="B30" s="9" t="s">
        <v>65</v>
      </c>
      <c r="C30" s="9" t="s">
        <v>84</v>
      </c>
      <c r="D30" s="9"/>
      <c r="E30" s="29" t="s">
        <v>73</v>
      </c>
      <c r="F30" s="30"/>
      <c r="G30" s="9" t="s">
        <v>66</v>
      </c>
      <c r="H30" s="9" t="s">
        <v>67</v>
      </c>
      <c r="I30" s="9" t="s">
        <v>68</v>
      </c>
      <c r="J30" s="9"/>
      <c r="K30" s="9" t="s">
        <v>88</v>
      </c>
      <c r="L30" s="9" t="s">
        <v>98</v>
      </c>
      <c r="M30" s="9"/>
      <c r="N30" s="9" t="s">
        <v>69</v>
      </c>
      <c r="O30" s="9"/>
      <c r="P30" s="9" t="s">
        <v>99</v>
      </c>
      <c r="Q30" s="9" t="s">
        <v>100</v>
      </c>
      <c r="R30" s="9"/>
      <c r="S30" s="9"/>
      <c r="T30" s="9" t="s">
        <v>70</v>
      </c>
      <c r="U30" s="9" t="s">
        <v>71</v>
      </c>
      <c r="V30" s="9" t="s">
        <v>71</v>
      </c>
      <c r="W30" s="9"/>
      <c r="X30" s="9" t="s">
        <v>101</v>
      </c>
      <c r="Y30" s="9"/>
      <c r="Z30" s="9" t="s">
        <v>72</v>
      </c>
    </row>
  </sheetData>
  <mergeCells count="26">
    <mergeCell ref="A1:Z1"/>
    <mergeCell ref="B2:F2"/>
    <mergeCell ref="G2:M2"/>
    <mergeCell ref="N2:R2"/>
    <mergeCell ref="S2:Z2"/>
    <mergeCell ref="A2:A4"/>
    <mergeCell ref="B3:B4"/>
    <mergeCell ref="C3:C4"/>
    <mergeCell ref="M3:M4"/>
    <mergeCell ref="L3:L4"/>
    <mergeCell ref="E30:F30"/>
    <mergeCell ref="Y5:Y27"/>
    <mergeCell ref="W3:Z3"/>
    <mergeCell ref="S3:S4"/>
    <mergeCell ref="T3:V3"/>
    <mergeCell ref="E3:F3"/>
    <mergeCell ref="N3:N4"/>
    <mergeCell ref="O5:O27"/>
    <mergeCell ref="O3:O4"/>
    <mergeCell ref="P3:P4"/>
    <mergeCell ref="Q3:Q4"/>
    <mergeCell ref="R3:R4"/>
    <mergeCell ref="A29:Z29"/>
    <mergeCell ref="D5:D18"/>
    <mergeCell ref="G3:K3"/>
    <mergeCell ref="D3:D4"/>
  </mergeCells>
  <phoneticPr fontId="2" type="noConversion"/>
  <pageMargins left="0.62992125984251968" right="0.15748031496062992" top="0.59055118110236227" bottom="7.874015748031496E-2" header="0.23622047244094491" footer="7.874015748031496E-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00000</cp:lastModifiedBy>
  <cp:lastPrinted>2019-04-17T08:10:06Z</cp:lastPrinted>
  <dcterms:created xsi:type="dcterms:W3CDTF">2006-09-16T00:00:00Z</dcterms:created>
  <dcterms:modified xsi:type="dcterms:W3CDTF">2019-04-17T08:11:02Z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